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1. 출자사업\'26년 5월 수시(5.29.)\2. 품의\붙임3. 모태펀드(중기부 소관) 2026년 5월 수시 제안서 양식\"/>
    </mc:Choice>
  </mc:AlternateContent>
  <xr:revisionPtr revIDLastSave="0" documentId="13_ncr:1_{C4F4A26E-9302-48AE-B839-8E3FF8A51134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이력'!$A$1:$L$45</definedName>
    <definedName name="_xlnm.Print_Area" localSheetId="1">'2. 참여인력(OOO) 이력'!$A$1:$L$53</definedName>
    <definedName name="_xlnm.Print_Area" localSheetId="2">'3. 핵심운용인력 참여펀드 현황'!$A$1:$P$44</definedName>
    <definedName name="_xlnm.Print_Area" localSheetId="3">'3-1. 핵심운용인력 과거 참여펀드 이력'!$B$1:$U$33</definedName>
    <definedName name="_xlnm.Print_Area" localSheetId="4">'4. 핵심운용인력 이직내역 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0" l="1"/>
  <c r="Q12" i="10"/>
  <c r="Q11" i="10"/>
  <c r="M11" i="9" l="1"/>
  <c r="M12" i="9"/>
  <c r="M13" i="9"/>
  <c r="M14" i="9"/>
  <c r="M15" i="9"/>
</calcChain>
</file>

<file path=xl/sharedStrings.xml><?xml version="1.0" encoding="utf-8"?>
<sst xmlns="http://schemas.openxmlformats.org/spreadsheetml/2006/main" count="462" uniqueCount="247">
  <si>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</si>
  <si>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</si>
  <si>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</si>
  <si>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</si>
  <si>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</si>
  <si>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</si>
  <si>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</si>
  <si>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</si>
  <si>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</si>
  <si>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</si>
  <si>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</si>
  <si>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</si>
  <si>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</si>
  <si>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</si>
  <si>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</si>
  <si>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</si>
  <si>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</si>
  <si>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</si>
  <si>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</si>
  <si>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</si>
  <si>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</si>
  <si>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</si>
  <si>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</si>
  <si>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</si>
  <si>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</si>
  <si>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</si>
  <si>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</si>
  <si>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</si>
  <si>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</si>
  <si>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</si>
  <si>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</si>
  <si>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</si>
  <si>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</si>
  <si>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</si>
  <si>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</si>
  <si>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</si>
  <si>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</si>
  <si>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</si>
  <si>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</si>
  <si>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</si>
  <si>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</si>
  <si>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</si>
  <si>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</si>
  <si>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</si>
  <si>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</si>
  <si>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</si>
  <si>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</si>
  <si>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</si>
  <si>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</si>
  <si>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</si>
  <si>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</si>
  <si>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</si>
  <si>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</si>
  <si>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</si>
  <si>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</si>
  <si>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</si>
  <si>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</si>
  <si>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</si>
  <si>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</si>
  <si>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</si>
  <si>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</si>
  <si>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</si>
  <si>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</si>
  <si>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</si>
  <si>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</si>
  <si>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</si>
  <si>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</si>
  <si>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</si>
  <si>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</si>
  <si>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</si>
  <si>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</si>
  <si>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</si>
  <si>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</si>
  <si>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</si>
  <si>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</si>
  <si>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</si>
  <si>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</si>
  <si>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</si>
  <si>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</si>
  <si>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</si>
  <si>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</si>
  <si>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</si>
  <si>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</si>
  <si>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</si>
  <si>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</si>
  <si>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</si>
  <si>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</si>
  <si>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</si>
  <si>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</si>
  <si>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</si>
  <si>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</si>
  <si>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</si>
  <si>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</si>
  <si>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</si>
  <si>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</si>
  <si>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</si>
  <si>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</si>
  <si>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</si>
  <si>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</si>
  <si>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</si>
  <si>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</si>
  <si>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</si>
  <si>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</si>
  <si>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</si>
  <si>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</si>
  <si>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</si>
  <si>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</si>
  <si>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</si>
  <si>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</si>
  <si>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</si>
  <si>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</si>
  <si>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</si>
  <si>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</si>
  <si>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</si>
  <si>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</si>
  <si>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</si>
  <si>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</si>
  <si>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</si>
  <si>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</si>
  <si>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</si>
  <si>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</si>
  <si>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</si>
  <si>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</si>
  <si>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</si>
  <si>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</si>
  <si>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</si>
  <si>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</si>
  <si>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</si>
  <si>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</si>
  <si>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</si>
  <si>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</si>
  <si>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</si>
  <si>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</si>
  <si>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</si>
  <si>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</si>
  <si>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t>투자의무 부여 LP</t>
    <phoneticPr fontId="2" type="noConversion"/>
  </si>
  <si>
    <t>김OO, 박OO</t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</si>
  <si>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</si>
  <si>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</si>
  <si>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</si>
  <si>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</si>
  <si>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</si>
  <si>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</si>
  <si>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</si>
  <si>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</si>
  <si>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</si>
  <si>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</si>
  <si>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</si>
  <si>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</si>
  <si>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</si>
  <si>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</si>
  <si>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</si>
  <si>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</si>
  <si>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</si>
  <si>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</si>
  <si>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</si>
  <si>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</si>
  <si>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</si>
  <si>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벤처투자회사</t>
  </si>
  <si>
    <t>신기사</t>
  </si>
  <si>
    <t xml:space="preserve"> </t>
    <phoneticPr fontId="2" type="noConversion"/>
  </si>
  <si>
    <t>2) 직장이 재직 시점에 벤처투자회사, LLC, 신기사, PEF운용사, 창업기획자, 기술지주회사 중 하나에 해당되면 해당내용 체크(해당사항 없으면 그외)</t>
    <phoneticPr fontId="2" type="noConversion"/>
  </si>
  <si>
    <t>1) 경력의 시작일, 종료일은 제출 증빙상 기간과 동일하게 기재</t>
    <phoneticPr fontId="2" type="noConversion"/>
  </si>
  <si>
    <t>3) 해당사항이 없는경우, "해당사항 없음" 으로 기재</t>
    <phoneticPr fontId="2" type="noConversion"/>
  </si>
  <si>
    <t>OOO</t>
    <phoneticPr fontId="2" type="noConversion"/>
  </si>
  <si>
    <t>(주)가나다라</t>
    <phoneticPr fontId="2" type="noConversion"/>
  </si>
  <si>
    <t>해당사항 없음</t>
    <phoneticPr fontId="2" type="noConversion"/>
  </si>
  <si>
    <t>-</t>
    <phoneticPr fontId="2" type="noConversion"/>
  </si>
  <si>
    <t>(주)ABCDE</t>
    <phoneticPr fontId="2" type="noConversion"/>
  </si>
  <si>
    <t>해당사항없음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</si>
  <si>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</si>
  <si>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</si>
  <si>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</si>
  <si>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</si>
  <si>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</si>
  <si>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</si>
  <si>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</si>
  <si>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</si>
  <si>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</si>
  <si>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</si>
  <si>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</si>
  <si>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</si>
  <si>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</si>
  <si>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</si>
  <si>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</si>
  <si>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</si>
  <si>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</si>
  <si>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</si>
  <si>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</si>
  <si>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</si>
  <si>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</si>
  <si>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</si>
  <si>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</si>
  <si>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</si>
  <si>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</si>
  <si>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</si>
  <si>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</si>
  <si>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</si>
  <si>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</si>
  <si>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</si>
  <si>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</si>
  <si>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</si>
  <si>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</si>
  <si>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</si>
  <si>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</si>
  <si>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</si>
  <si>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</si>
  <si>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8) 운용중인 펀드의 경우, A~C(약정총액, 납입총액, 투자총액)은 접수마감일 기준으로 기재</t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</si>
  <si>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</si>
  <si>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</si>
  <si>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</si>
  <si>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</si>
  <si>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</si>
  <si>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</si>
  <si>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</si>
  <si>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</si>
  <si>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</si>
  <si>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</si>
  <si>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</si>
  <si>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</si>
  <si>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</si>
  <si>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</si>
  <si>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</si>
  <si>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</si>
  <si>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</si>
  <si>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</si>
  <si>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</si>
  <si>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</si>
  <si>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t>존속기간 종료후</t>
  </si>
  <si>
    <t>* 반드시 운용인력 개별 작성해야하며, 2023-01-01 이후 이직한 경우 퇴사회사명, 퇴사일 필수기재(해당사항 없는 경우 인력별로 '해당사항 없음'으로 기재</t>
    <phoneticPr fontId="2" type="noConversion"/>
  </si>
  <si>
    <r>
      <t>1. 대표펀드매니저 및 참여인력의 이직내역(</t>
    </r>
    <r>
      <rPr>
        <b/>
        <sz val="10"/>
        <color theme="1"/>
        <rFont val="맑은 고딕"/>
        <family val="3"/>
        <charset val="129"/>
      </rPr>
      <t>2023</t>
    </r>
    <r>
      <rPr>
        <b/>
        <sz val="10"/>
        <color theme="1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</si>
  <si>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블라인드</t>
    <phoneticPr fontId="2" type="noConversion"/>
  </si>
  <si>
    <t>프로젝트</t>
    <phoneticPr fontId="2" type="noConversion"/>
  </si>
  <si>
    <r>
      <t>참여펀드 
역할</t>
    </r>
    <r>
      <rPr>
        <b/>
        <vertAlign val="superscript"/>
        <sz val="10"/>
        <rFont val="맑은 고딕"/>
        <family val="3"/>
        <charset val="129"/>
        <scheme val="major"/>
      </rPr>
      <t>3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</si>
  <si>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운용인력명</t>
    </r>
    <r>
      <rPr>
        <b/>
        <vertAlign val="superscript"/>
        <sz val="10"/>
        <rFont val="맑은 고딕"/>
        <family val="3"/>
        <charset val="129"/>
        <scheme val="major"/>
      </rPr>
      <t>4</t>
    </r>
    <r>
      <rPr>
        <b/>
        <vertAlign val="superscript"/>
        <sz val="8.5"/>
        <rFont val="맑은 고딕"/>
        <family val="3"/>
        <charset val="129"/>
      </rPr>
      <t>)</t>
    </r>
    <phoneticPr fontId="2" type="noConversion"/>
  </si>
  <si>
    <r>
      <t>미투자잔액</t>
    </r>
    <r>
      <rPr>
        <b/>
        <vertAlign val="superscript"/>
        <sz val="10"/>
        <rFont val="맑은 고딕"/>
        <family val="3"/>
        <charset val="129"/>
        <scheme val="major"/>
      </rPr>
      <t>5</t>
    </r>
    <r>
      <rPr>
        <b/>
        <vertAlign val="superscript"/>
        <sz val="8.5"/>
        <rFont val="맑은 고딕"/>
        <family val="3"/>
        <charset val="129"/>
      </rPr>
      <t>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</si>
  <si>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</si>
  <si>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</si>
  <si>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 xml:space="preserve">   -블라인드 펀드 : 투자대상을 미리 확정하지 않고 조성되는 펀드</t>
    <phoneticPr fontId="2" type="noConversion"/>
  </si>
  <si>
    <t xml:space="preserve">   -프로젝트 펀드 : 투자대상을 미리 확정한 이후 조성되는 펀드</t>
    <phoneticPr fontId="2" type="noConversion"/>
  </si>
  <si>
    <t xml:space="preserve">2) 조합성격 </t>
    <phoneticPr fontId="2" type="noConversion"/>
  </si>
  <si>
    <t>3) 대표펀드매니저가 2인 이상인 경우 반드시 기재할 것</t>
    <phoneticPr fontId="2" type="noConversion"/>
  </si>
  <si>
    <t>4) 운용인력명은 각 펀드의 대표펀드매니저를 포함한 운용인력명을 모두 기재</t>
    <phoneticPr fontId="2" type="noConversion"/>
  </si>
  <si>
    <t>5) 총투자액(B)가 약정총액(A) 이상일 경우 미투자잔액은 0으로 기재</t>
    <phoneticPr fontId="2" type="noConversion"/>
  </si>
  <si>
    <r>
      <t>6)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</si>
  <si>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7) 제안펀드 참여가능 인력여부는 공고문 별첨1) 참여가 가능한 운용인력 기준 참고</t>
    <phoneticPr fontId="2" type="noConversion"/>
  </si>
  <si>
    <r>
      <t>조합 성격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</si>
</sst>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41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i/>
      <sz val="1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0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b/>
      <vertAlign val="superscript"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7" fontId="4" fillId="0" borderId="0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Fill="1" applyBorder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9" fontId="4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18" fillId="0" borderId="0" xfId="0" applyFont="1" applyFill="1" applyBorder="1">
      <alignment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19" fillId="0" borderId="0" xfId="0" applyFont="1" applyFill="1" applyBorder="1">
      <alignment vertical="center"/>
    </xf>
    <xf numFmtId="0" fontId="25" fillId="0" borderId="0" xfId="0" applyFont="1" applyBorder="1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49" fontId="7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>
      <alignment vertical="center"/>
    </xf>
    <xf numFmtId="0" fontId="28" fillId="0" borderId="0" xfId="0" applyFont="1" applyFill="1">
      <alignment vertical="center"/>
    </xf>
    <xf numFmtId="0" fontId="18" fillId="0" borderId="0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6" fillId="0" borderId="0" xfId="0" applyFont="1" applyFill="1">
      <alignment vertical="center"/>
    </xf>
    <xf numFmtId="14" fontId="29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4" fontId="32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1" fontId="32" fillId="0" borderId="0" xfId="0" applyNumberFormat="1" applyFont="1" applyBorder="1" applyAlignment="1">
      <alignment horizontal="center" vertical="center"/>
    </xf>
    <xf numFmtId="0" fontId="33" fillId="0" borderId="0" xfId="0" applyFont="1">
      <alignment vertical="center"/>
    </xf>
    <xf numFmtId="1" fontId="30" fillId="0" borderId="0" xfId="0" applyNumberFormat="1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9" fillId="0" borderId="0" xfId="0" applyFont="1" applyFill="1">
      <alignment vertical="center"/>
    </xf>
    <xf numFmtId="0" fontId="33" fillId="0" borderId="0" xfId="0" applyFont="1" applyAlignment="1">
      <alignment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38" fillId="0" borderId="0" xfId="0" applyFont="1">
      <alignment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7" fillId="0" borderId="0" xfId="0" applyFont="1">
      <alignment vertical="center"/>
    </xf>
    <xf numFmtId="14" fontId="16" fillId="2" borderId="4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5">
    <cellStyle name="백분율" xfId="3" builtinId="5"/>
    <cellStyle name="쉼표 [0]" xfId="2" builtinId="6"/>
    <cellStyle name="쉼표 [0] 2" xfId="4" xr:uid="{EB1827AC-BD0F-4216-AE4F-CC9CD1750E01}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44"/>
  <sheetViews>
    <sheetView showGridLines="0" tabSelected="1" zoomScale="85" zoomScaleNormal="85" zoomScaleSheetLayoutView="70" zoomScalePageLayoutView="40" workbookViewId="0">
      <selection activeCell="O15" sqref="O15"/>
    </sheetView>
  </sheetViews>
  <sheetFormatPr defaultRowHeight="17" x14ac:dyDescent="0.45"/>
  <cols>
    <col min="1" max="1" width="3.58203125" customWidth="1"/>
    <col min="2" max="2" width="15.7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9.58203125" customWidth="1"/>
  </cols>
  <sheetData>
    <row r="1" spans="2:9" ht="16.5" customHeight="1" x14ac:dyDescent="0.45">
      <c r="B1" s="34" t="s">
        <v>133</v>
      </c>
      <c r="D1" s="32"/>
      <c r="E1" s="32"/>
      <c r="F1" s="32"/>
      <c r="G1" s="32"/>
      <c r="H1" s="12"/>
      <c r="I1" s="12"/>
    </row>
    <row r="2" spans="2:9" s="79" customFormat="1" ht="15" customHeight="1" x14ac:dyDescent="0.45">
      <c r="B2" s="80"/>
    </row>
    <row r="3" spans="2:9" s="79" customFormat="1" ht="15" customHeight="1" x14ac:dyDescent="0.45">
      <c r="B3" s="82" t="s">
        <v>170</v>
      </c>
      <c r="C3" s="139"/>
      <c r="D3" s="139"/>
    </row>
    <row r="4" spans="2:9" s="79" customFormat="1" ht="15" customHeight="1" x14ac:dyDescent="0.45">
      <c r="B4" s="82" t="s">
        <v>171</v>
      </c>
      <c r="C4" s="139" t="s">
        <v>172</v>
      </c>
      <c r="D4" s="139"/>
    </row>
    <row r="5" spans="2:9" s="79" customFormat="1" ht="15" customHeight="1" x14ac:dyDescent="0.45">
      <c r="B5" s="83" t="s">
        <v>173</v>
      </c>
      <c r="C5" s="84"/>
      <c r="D5" s="84"/>
    </row>
    <row r="6" spans="2:9" ht="16.5" customHeight="1" x14ac:dyDescent="0.45">
      <c r="B6" s="34"/>
      <c r="D6" s="32"/>
      <c r="E6" s="32" t="s">
        <v>160</v>
      </c>
      <c r="F6" s="32"/>
      <c r="G6" s="32"/>
      <c r="H6" s="12"/>
      <c r="I6" s="12"/>
    </row>
    <row r="7" spans="2:9" ht="16.5" customHeight="1" x14ac:dyDescent="0.45">
      <c r="B7" s="35" t="s">
        <v>125</v>
      </c>
      <c r="C7" s="18"/>
      <c r="D7" s="18"/>
      <c r="E7" s="18"/>
      <c r="F7" s="18"/>
      <c r="G7" s="18"/>
      <c r="H7" s="12"/>
      <c r="I7" s="12"/>
    </row>
    <row r="8" spans="2:9" ht="16.5" customHeight="1" x14ac:dyDescent="0.45">
      <c r="B8" s="1"/>
      <c r="C8" s="13"/>
      <c r="D8" s="10"/>
      <c r="E8" s="10"/>
      <c r="F8" s="10"/>
      <c r="G8" s="10"/>
      <c r="H8" s="10"/>
      <c r="I8" s="10"/>
    </row>
    <row r="9" spans="2:9" ht="16.5" customHeight="1" x14ac:dyDescent="0.45">
      <c r="B9" s="2" t="s">
        <v>11</v>
      </c>
      <c r="C9" s="3"/>
      <c r="D9" s="2"/>
      <c r="E9" s="2"/>
      <c r="F9" s="2" t="s">
        <v>160</v>
      </c>
      <c r="G9" s="4"/>
      <c r="H9" s="2"/>
      <c r="I9" s="2"/>
    </row>
    <row r="10" spans="2:9" ht="16.5" customHeight="1" x14ac:dyDescent="0.45">
      <c r="B10" s="15" t="s">
        <v>0</v>
      </c>
      <c r="C10" s="15" t="s">
        <v>1</v>
      </c>
      <c r="D10" s="15" t="s">
        <v>2</v>
      </c>
      <c r="E10" s="15" t="s">
        <v>3</v>
      </c>
      <c r="F10" s="15" t="s">
        <v>4</v>
      </c>
      <c r="G10" s="140" t="s">
        <v>5</v>
      </c>
      <c r="H10" s="140"/>
      <c r="I10" s="140"/>
    </row>
    <row r="11" spans="2:9" ht="16.5" customHeight="1" x14ac:dyDescent="0.45">
      <c r="B11" s="36" t="s">
        <v>6</v>
      </c>
      <c r="C11" s="36" t="s">
        <v>40</v>
      </c>
      <c r="D11" s="36" t="s">
        <v>7</v>
      </c>
      <c r="E11" s="36" t="s">
        <v>8</v>
      </c>
      <c r="F11" s="36" t="s">
        <v>9</v>
      </c>
      <c r="G11" s="141" t="s">
        <v>10</v>
      </c>
      <c r="H11" s="142"/>
      <c r="I11" s="143"/>
    </row>
    <row r="12" spans="2:9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9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9" ht="16.5" customHeight="1" x14ac:dyDescent="0.45">
      <c r="B14" s="140" t="s">
        <v>12</v>
      </c>
      <c r="C14" s="140"/>
      <c r="D14" s="140" t="s">
        <v>13</v>
      </c>
      <c r="E14" s="140"/>
      <c r="F14" s="140"/>
      <c r="G14" s="140" t="s">
        <v>14</v>
      </c>
      <c r="H14" s="140"/>
      <c r="I14" s="140"/>
    </row>
    <row r="15" spans="2:9" ht="16.5" customHeight="1" x14ac:dyDescent="0.45">
      <c r="B15" s="144" t="s">
        <v>16</v>
      </c>
      <c r="C15" s="144"/>
      <c r="D15" s="144" t="s">
        <v>15</v>
      </c>
      <c r="E15" s="144"/>
      <c r="F15" s="144"/>
      <c r="G15" s="144" t="s">
        <v>17</v>
      </c>
      <c r="H15" s="144"/>
      <c r="I15" s="144"/>
    </row>
    <row r="16" spans="2:9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40" t="s">
        <v>19</v>
      </c>
      <c r="C18" s="140"/>
      <c r="D18" s="140" t="s">
        <v>20</v>
      </c>
      <c r="E18" s="140"/>
      <c r="F18" s="140"/>
      <c r="G18" s="145" t="s">
        <v>21</v>
      </c>
      <c r="H18" s="145" t="s">
        <v>22</v>
      </c>
      <c r="I18" s="145" t="s">
        <v>23</v>
      </c>
    </row>
    <row r="19" spans="1:9" ht="16.5" customHeight="1" x14ac:dyDescent="0.45">
      <c r="B19" s="15" t="s">
        <v>33</v>
      </c>
      <c r="C19" s="16" t="s">
        <v>34</v>
      </c>
      <c r="D19" s="140"/>
      <c r="E19" s="140"/>
      <c r="F19" s="140"/>
      <c r="G19" s="146"/>
      <c r="H19" s="146"/>
      <c r="I19" s="146"/>
    </row>
    <row r="20" spans="1:9" ht="16.5" customHeight="1" x14ac:dyDescent="0.45">
      <c r="B20" s="37">
        <v>41426</v>
      </c>
      <c r="C20" s="38">
        <v>42186</v>
      </c>
      <c r="D20" s="144" t="s">
        <v>24</v>
      </c>
      <c r="E20" s="144"/>
      <c r="F20" s="144"/>
      <c r="G20" s="36" t="s">
        <v>27</v>
      </c>
      <c r="H20" s="36" t="s">
        <v>29</v>
      </c>
      <c r="I20" s="39" t="s">
        <v>31</v>
      </c>
    </row>
    <row r="21" spans="1:9" ht="16.5" customHeight="1" x14ac:dyDescent="0.45">
      <c r="B21" s="37">
        <v>36951</v>
      </c>
      <c r="C21" s="38">
        <v>39479</v>
      </c>
      <c r="D21" s="144" t="s">
        <v>25</v>
      </c>
      <c r="E21" s="144"/>
      <c r="F21" s="144"/>
      <c r="G21" s="36" t="s">
        <v>26</v>
      </c>
      <c r="H21" s="36" t="s">
        <v>28</v>
      </c>
      <c r="I21" s="39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40" t="s">
        <v>52</v>
      </c>
      <c r="C24" s="140"/>
      <c r="D24" s="147" t="s">
        <v>53</v>
      </c>
      <c r="E24" s="148"/>
      <c r="F24" s="145" t="s">
        <v>35</v>
      </c>
      <c r="G24" s="145" t="s">
        <v>54</v>
      </c>
      <c r="H24" s="145" t="s">
        <v>36</v>
      </c>
      <c r="I24" s="145" t="s">
        <v>55</v>
      </c>
    </row>
    <row r="25" spans="1:9" ht="16.5" customHeight="1" x14ac:dyDescent="0.45">
      <c r="B25" s="15" t="s">
        <v>33</v>
      </c>
      <c r="C25" s="16" t="s">
        <v>34</v>
      </c>
      <c r="D25" s="149"/>
      <c r="E25" s="150"/>
      <c r="F25" s="146"/>
      <c r="G25" s="146"/>
      <c r="H25" s="146"/>
      <c r="I25" s="146"/>
    </row>
    <row r="26" spans="1:9" ht="16.5" customHeight="1" x14ac:dyDescent="0.45">
      <c r="B26" s="37">
        <v>43191</v>
      </c>
      <c r="C26" s="138">
        <v>46192</v>
      </c>
      <c r="D26" s="36" t="s">
        <v>58</v>
      </c>
      <c r="E26" s="66" t="s">
        <v>158</v>
      </c>
      <c r="F26" s="36"/>
      <c r="G26" s="36"/>
      <c r="H26" s="39"/>
      <c r="I26" s="36" t="s">
        <v>129</v>
      </c>
    </row>
    <row r="27" spans="1:9" ht="16.5" customHeight="1" x14ac:dyDescent="0.45">
      <c r="B27" s="37">
        <v>42217</v>
      </c>
      <c r="C27" s="38">
        <v>43070</v>
      </c>
      <c r="D27" s="36" t="s">
        <v>59</v>
      </c>
      <c r="E27" s="66" t="s">
        <v>41</v>
      </c>
      <c r="F27" s="36"/>
      <c r="G27" s="36"/>
      <c r="H27" s="39"/>
      <c r="I27" s="36" t="s">
        <v>129</v>
      </c>
    </row>
    <row r="28" spans="1:9" ht="16.5" customHeight="1" x14ac:dyDescent="0.45">
      <c r="B28" s="37">
        <v>40603</v>
      </c>
      <c r="C28" s="38">
        <v>41365</v>
      </c>
      <c r="D28" s="36" t="s">
        <v>60</v>
      </c>
      <c r="E28" s="66"/>
      <c r="F28" s="36"/>
      <c r="G28" s="36"/>
      <c r="H28" s="39"/>
      <c r="I28" s="36" t="s">
        <v>129</v>
      </c>
    </row>
    <row r="29" spans="1:9" ht="16.5" customHeight="1" x14ac:dyDescent="0.45">
      <c r="B29" s="37">
        <v>39508</v>
      </c>
      <c r="C29" s="38">
        <v>40575</v>
      </c>
      <c r="D29" s="36" t="s">
        <v>61</v>
      </c>
      <c r="E29" s="66"/>
      <c r="F29" s="36"/>
      <c r="G29" s="36"/>
      <c r="H29" s="39"/>
      <c r="I29" s="36" t="s">
        <v>130</v>
      </c>
    </row>
    <row r="30" spans="1:9" ht="16.5" customHeight="1" x14ac:dyDescent="0.45">
      <c r="A30" s="50"/>
      <c r="B30" s="74"/>
      <c r="C30" s="74"/>
      <c r="D30" s="75"/>
      <c r="E30" s="75"/>
      <c r="F30" s="75"/>
      <c r="G30" s="75"/>
      <c r="H30" s="76"/>
      <c r="I30" s="2"/>
    </row>
    <row r="31" spans="1:9" ht="16.5" customHeight="1" x14ac:dyDescent="0.45">
      <c r="A31" s="50"/>
      <c r="B31" s="77" t="s">
        <v>162</v>
      </c>
      <c r="C31" s="74"/>
      <c r="D31" s="75"/>
      <c r="E31" s="75"/>
      <c r="F31" s="75"/>
      <c r="G31" s="75"/>
      <c r="H31" s="76"/>
      <c r="I31" s="2"/>
    </row>
    <row r="32" spans="1:9" ht="16.5" customHeight="1" x14ac:dyDescent="0.45">
      <c r="A32" s="50"/>
      <c r="B32" s="40" t="s">
        <v>56</v>
      </c>
      <c r="C32" s="74"/>
      <c r="D32" s="75"/>
      <c r="E32" s="75"/>
      <c r="F32" s="75"/>
      <c r="G32" s="75"/>
      <c r="H32" s="76"/>
      <c r="I32" s="2"/>
    </row>
    <row r="33" spans="1:11" ht="16.5" customHeight="1" x14ac:dyDescent="0.45">
      <c r="A33" s="50"/>
      <c r="B33" s="40" t="s">
        <v>124</v>
      </c>
      <c r="C33" s="74"/>
      <c r="D33" s="75"/>
      <c r="E33" s="75"/>
      <c r="F33" s="75"/>
      <c r="G33" s="75"/>
      <c r="H33" s="76"/>
      <c r="I33" s="2"/>
    </row>
    <row r="34" spans="1:11" ht="16.5" customHeight="1" x14ac:dyDescent="0.45">
      <c r="A34" s="50"/>
      <c r="B34" s="68" t="s">
        <v>132</v>
      </c>
      <c r="C34" s="71"/>
      <c r="D34" s="72"/>
      <c r="E34" s="72"/>
      <c r="F34" s="72"/>
      <c r="G34" s="72"/>
      <c r="H34" s="78"/>
      <c r="I34" s="63"/>
      <c r="J34" s="64"/>
      <c r="K34" s="64"/>
    </row>
    <row r="35" spans="1:11" ht="16.5" customHeight="1" x14ac:dyDescent="0.45">
      <c r="A35" s="50"/>
      <c r="B35" s="67" t="s">
        <v>161</v>
      </c>
      <c r="C35" s="56"/>
      <c r="D35" s="67"/>
      <c r="E35" s="67"/>
      <c r="F35" s="67"/>
      <c r="G35" s="67"/>
      <c r="H35" s="67"/>
      <c r="I35" s="2"/>
    </row>
    <row r="36" spans="1:11" ht="16.5" customHeight="1" x14ac:dyDescent="0.45">
      <c r="A36" s="50"/>
      <c r="B36" s="40" t="s">
        <v>57</v>
      </c>
      <c r="C36" s="50"/>
      <c r="D36" s="50"/>
      <c r="E36" s="50"/>
      <c r="F36" s="50"/>
      <c r="G36" s="50"/>
      <c r="H36" s="50"/>
    </row>
    <row r="37" spans="1:11" x14ac:dyDescent="0.45">
      <c r="A37" s="50"/>
      <c r="B37" s="50"/>
      <c r="C37" s="50"/>
      <c r="D37" s="50"/>
      <c r="E37" s="50"/>
      <c r="F37" s="50"/>
      <c r="G37" s="50"/>
      <c r="H37" s="50"/>
    </row>
    <row r="38" spans="1:11" x14ac:dyDescent="0.45">
      <c r="A38" s="50"/>
      <c r="B38" s="50"/>
      <c r="C38" s="50"/>
      <c r="D38" s="50"/>
      <c r="E38" s="50"/>
      <c r="F38" s="50"/>
      <c r="G38" s="50"/>
      <c r="H38" s="50"/>
    </row>
    <row r="39" spans="1:11" x14ac:dyDescent="0.45">
      <c r="A39" s="50"/>
      <c r="B39" s="50"/>
      <c r="C39" s="50"/>
      <c r="D39" s="50"/>
      <c r="E39" s="50"/>
      <c r="F39" s="50"/>
      <c r="G39" s="50"/>
      <c r="H39" s="50"/>
    </row>
    <row r="44" spans="1:11" x14ac:dyDescent="0.45">
      <c r="B44" s="2"/>
    </row>
  </sheetData>
  <mergeCells count="23">
    <mergeCell ref="H24:H25"/>
    <mergeCell ref="I24:I25"/>
    <mergeCell ref="D20:F20"/>
    <mergeCell ref="D21:F21"/>
    <mergeCell ref="B24:C24"/>
    <mergeCell ref="D24:E25"/>
    <mergeCell ref="F24:F25"/>
    <mergeCell ref="G24:G25"/>
    <mergeCell ref="B15:C15"/>
    <mergeCell ref="D15:F15"/>
    <mergeCell ref="G15:I15"/>
    <mergeCell ref="B18:C18"/>
    <mergeCell ref="D18:F19"/>
    <mergeCell ref="G18:G19"/>
    <mergeCell ref="H18:H19"/>
    <mergeCell ref="I18:I19"/>
    <mergeCell ref="C3:D3"/>
    <mergeCell ref="C4:D4"/>
    <mergeCell ref="G10:I10"/>
    <mergeCell ref="G11:I11"/>
    <mergeCell ref="B14:C14"/>
    <mergeCell ref="D14:F14"/>
    <mergeCell ref="G14:I14"/>
  </mergeCells>
  <phoneticPr fontId="2" type="noConversion"/>
  <dataValidations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L44"/>
  <sheetViews>
    <sheetView showGridLines="0" zoomScale="85" zoomScaleNormal="85" zoomScaleSheetLayoutView="85" workbookViewId="0">
      <selection activeCell="C27" sqref="C27"/>
    </sheetView>
  </sheetViews>
  <sheetFormatPr defaultRowHeight="17" x14ac:dyDescent="0.45"/>
  <cols>
    <col min="1" max="1" width="3.58203125" customWidth="1"/>
    <col min="2" max="2" width="15.08203125" customWidth="1"/>
    <col min="3" max="3" width="11.25" customWidth="1"/>
    <col min="4" max="4" width="15.25" customWidth="1"/>
    <col min="5" max="7" width="12.5" customWidth="1"/>
    <col min="8" max="8" width="9.83203125" customWidth="1"/>
    <col min="9" max="9" width="10.25" customWidth="1"/>
  </cols>
  <sheetData>
    <row r="1" spans="2:12" ht="16.5" customHeight="1" x14ac:dyDescent="0.45">
      <c r="B1" s="34" t="s">
        <v>133</v>
      </c>
      <c r="D1" s="32"/>
      <c r="E1" s="32"/>
      <c r="F1" s="32"/>
      <c r="G1" s="32"/>
      <c r="H1" s="12"/>
      <c r="I1" s="12"/>
    </row>
    <row r="2" spans="2:12" s="79" customFormat="1" ht="15" customHeight="1" x14ac:dyDescent="0.45">
      <c r="B2" s="80"/>
      <c r="L2" s="81"/>
    </row>
    <row r="3" spans="2:12" s="79" customFormat="1" ht="15" customHeight="1" x14ac:dyDescent="0.45">
      <c r="B3" s="82" t="s">
        <v>170</v>
      </c>
      <c r="C3" s="139"/>
      <c r="D3" s="139"/>
      <c r="L3" s="81"/>
    </row>
    <row r="4" spans="2:12" s="79" customFormat="1" ht="15" customHeight="1" x14ac:dyDescent="0.45">
      <c r="B4" s="82" t="s">
        <v>171</v>
      </c>
      <c r="C4" s="139" t="s">
        <v>172</v>
      </c>
      <c r="D4" s="139"/>
      <c r="L4" s="81"/>
    </row>
    <row r="5" spans="2:12" s="79" customFormat="1" ht="15" customHeight="1" x14ac:dyDescent="0.45">
      <c r="B5" s="83" t="s">
        <v>173</v>
      </c>
      <c r="C5" s="84"/>
      <c r="D5" s="84"/>
      <c r="L5" s="81"/>
    </row>
    <row r="6" spans="2:12" ht="16.5" customHeight="1" x14ac:dyDescent="0.45">
      <c r="B6" s="34"/>
      <c r="D6" s="32"/>
      <c r="E6" s="32"/>
      <c r="F6" s="32"/>
      <c r="G6" s="32"/>
      <c r="H6" s="12"/>
      <c r="I6" s="12"/>
    </row>
    <row r="7" spans="2:12" ht="16.5" customHeight="1" x14ac:dyDescent="0.45">
      <c r="B7" s="35" t="s">
        <v>126</v>
      </c>
      <c r="C7" s="9"/>
      <c r="D7" s="10"/>
      <c r="E7" s="10"/>
      <c r="F7" s="10"/>
      <c r="G7" s="10"/>
      <c r="H7" s="10"/>
      <c r="I7" s="10"/>
    </row>
    <row r="8" spans="2:12" ht="16.5" customHeight="1" x14ac:dyDescent="0.45">
      <c r="B8" s="32"/>
      <c r="C8" s="18"/>
      <c r="D8" s="10"/>
      <c r="E8" s="10"/>
      <c r="F8" s="10"/>
      <c r="G8" s="10"/>
      <c r="H8" s="10"/>
      <c r="I8" s="10"/>
    </row>
    <row r="9" spans="2:12" ht="16.5" customHeight="1" x14ac:dyDescent="0.45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45"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4</v>
      </c>
      <c r="G10" s="140" t="s">
        <v>5</v>
      </c>
      <c r="H10" s="140"/>
      <c r="I10" s="140"/>
    </row>
    <row r="11" spans="2:12" ht="16.5" customHeight="1" x14ac:dyDescent="0.45">
      <c r="B11" s="36" t="s">
        <v>42</v>
      </c>
      <c r="C11" s="36" t="s">
        <v>43</v>
      </c>
      <c r="D11" s="36" t="s">
        <v>7</v>
      </c>
      <c r="E11" s="36" t="s">
        <v>44</v>
      </c>
      <c r="F11" s="36" t="s">
        <v>45</v>
      </c>
      <c r="G11" s="152" t="s">
        <v>46</v>
      </c>
      <c r="H11" s="152"/>
      <c r="I11" s="152"/>
    </row>
    <row r="12" spans="2:12" ht="16.5" customHeight="1" x14ac:dyDescent="0.45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45">
      <c r="B13" s="2" t="s">
        <v>51</v>
      </c>
      <c r="C13" s="3"/>
      <c r="D13" s="2"/>
      <c r="E13" s="2"/>
      <c r="F13" s="2"/>
      <c r="G13" s="2"/>
      <c r="H13" s="2"/>
      <c r="I13" s="2"/>
    </row>
    <row r="14" spans="2:12" ht="16.5" customHeight="1" x14ac:dyDescent="0.45">
      <c r="B14" s="140" t="s">
        <v>12</v>
      </c>
      <c r="C14" s="140"/>
      <c r="D14" s="140" t="s">
        <v>13</v>
      </c>
      <c r="E14" s="140"/>
      <c r="F14" s="140"/>
      <c r="G14" s="140" t="s">
        <v>14</v>
      </c>
      <c r="H14" s="140"/>
      <c r="I14" s="140"/>
    </row>
    <row r="15" spans="2:12" ht="16.5" customHeight="1" x14ac:dyDescent="0.45">
      <c r="B15" s="151"/>
      <c r="C15" s="151"/>
      <c r="D15" s="151"/>
      <c r="E15" s="151"/>
      <c r="F15" s="151"/>
      <c r="G15" s="151"/>
      <c r="H15" s="151"/>
      <c r="I15" s="151"/>
    </row>
    <row r="16" spans="2:12" ht="16.5" customHeight="1" x14ac:dyDescent="0.45">
      <c r="B16" s="2"/>
      <c r="C16" s="3"/>
      <c r="D16" s="2"/>
      <c r="E16" s="2"/>
      <c r="F16" s="2"/>
      <c r="G16" s="2"/>
      <c r="H16" s="5"/>
      <c r="I16" s="6"/>
    </row>
    <row r="17" spans="1:9" ht="16.5" customHeight="1" x14ac:dyDescent="0.45">
      <c r="B17" s="2" t="s">
        <v>18</v>
      </c>
      <c r="C17" s="3"/>
      <c r="D17" s="2"/>
      <c r="E17" s="2"/>
      <c r="F17" s="2"/>
      <c r="G17" s="2"/>
      <c r="H17" s="2"/>
      <c r="I17" s="2"/>
    </row>
    <row r="18" spans="1:9" ht="16.5" customHeight="1" x14ac:dyDescent="0.45">
      <c r="B18" s="140" t="s">
        <v>19</v>
      </c>
      <c r="C18" s="140"/>
      <c r="D18" s="140" t="s">
        <v>20</v>
      </c>
      <c r="E18" s="140"/>
      <c r="F18" s="140"/>
      <c r="G18" s="145" t="s">
        <v>21</v>
      </c>
      <c r="H18" s="145" t="s">
        <v>22</v>
      </c>
      <c r="I18" s="145" t="s">
        <v>23</v>
      </c>
    </row>
    <row r="19" spans="1:9" ht="16.5" customHeight="1" x14ac:dyDescent="0.45">
      <c r="B19" s="14" t="s">
        <v>33</v>
      </c>
      <c r="C19" s="16" t="s">
        <v>34</v>
      </c>
      <c r="D19" s="140"/>
      <c r="E19" s="140"/>
      <c r="F19" s="140"/>
      <c r="G19" s="146"/>
      <c r="H19" s="146"/>
      <c r="I19" s="146"/>
    </row>
    <row r="20" spans="1:9" ht="16.5" customHeight="1" x14ac:dyDescent="0.45">
      <c r="B20" s="37">
        <v>39083</v>
      </c>
      <c r="C20" s="38">
        <v>39873</v>
      </c>
      <c r="D20" s="144" t="s">
        <v>47</v>
      </c>
      <c r="E20" s="144"/>
      <c r="F20" s="144"/>
      <c r="G20" s="36" t="s">
        <v>48</v>
      </c>
      <c r="H20" s="36" t="s">
        <v>29</v>
      </c>
      <c r="I20" s="39" t="s">
        <v>49</v>
      </c>
    </row>
    <row r="21" spans="1:9" ht="16.5" customHeight="1" x14ac:dyDescent="0.45">
      <c r="B21" s="37">
        <v>34700</v>
      </c>
      <c r="C21" s="38">
        <v>37257</v>
      </c>
      <c r="D21" s="144" t="s">
        <v>25</v>
      </c>
      <c r="E21" s="144"/>
      <c r="F21" s="144"/>
      <c r="G21" s="36" t="s">
        <v>26</v>
      </c>
      <c r="H21" s="36" t="s">
        <v>28</v>
      </c>
      <c r="I21" s="39" t="s">
        <v>30</v>
      </c>
    </row>
    <row r="22" spans="1:9" ht="16.5" customHeight="1" x14ac:dyDescent="0.45">
      <c r="B22" s="8"/>
      <c r="C22" s="8"/>
      <c r="D22" s="7"/>
      <c r="E22" s="7"/>
      <c r="F22" s="2"/>
      <c r="G22" s="2"/>
      <c r="H22" s="2"/>
      <c r="I22" s="2"/>
    </row>
    <row r="23" spans="1:9" ht="16.5" customHeight="1" x14ac:dyDescent="0.45">
      <c r="B23" s="2" t="s">
        <v>32</v>
      </c>
      <c r="C23" s="3"/>
      <c r="D23" s="2"/>
      <c r="E23" s="2"/>
      <c r="F23" s="2"/>
      <c r="G23" s="2"/>
      <c r="H23" s="2"/>
      <c r="I23" s="2"/>
    </row>
    <row r="24" spans="1:9" ht="16.5" customHeight="1" x14ac:dyDescent="0.45">
      <c r="B24" s="140" t="s">
        <v>52</v>
      </c>
      <c r="C24" s="140"/>
      <c r="D24" s="147" t="s">
        <v>53</v>
      </c>
      <c r="E24" s="148"/>
      <c r="F24" s="145" t="s">
        <v>35</v>
      </c>
      <c r="G24" s="145" t="s">
        <v>54</v>
      </c>
      <c r="H24" s="145" t="s">
        <v>36</v>
      </c>
      <c r="I24" s="145" t="s">
        <v>55</v>
      </c>
    </row>
    <row r="25" spans="1:9" ht="16.5" customHeight="1" x14ac:dyDescent="0.45">
      <c r="B25" s="14" t="s">
        <v>33</v>
      </c>
      <c r="C25" s="16" t="s">
        <v>34</v>
      </c>
      <c r="D25" s="149"/>
      <c r="E25" s="150"/>
      <c r="F25" s="146"/>
      <c r="G25" s="146"/>
      <c r="H25" s="146"/>
      <c r="I25" s="146"/>
    </row>
    <row r="26" spans="1:9" ht="16.5" customHeight="1" x14ac:dyDescent="0.45">
      <c r="B26" s="37">
        <v>43191</v>
      </c>
      <c r="C26" s="138">
        <v>46192</v>
      </c>
      <c r="D26" s="36" t="s">
        <v>39</v>
      </c>
      <c r="E26" s="66" t="s">
        <v>158</v>
      </c>
      <c r="F26" s="36"/>
      <c r="G26" s="36"/>
      <c r="H26" s="39"/>
      <c r="I26" s="36" t="s">
        <v>129</v>
      </c>
    </row>
    <row r="27" spans="1:9" ht="16.5" customHeight="1" x14ac:dyDescent="0.45">
      <c r="B27" s="37">
        <v>40940</v>
      </c>
      <c r="C27" s="38">
        <v>43100</v>
      </c>
      <c r="D27" s="36" t="s">
        <v>38</v>
      </c>
      <c r="E27" s="66" t="s">
        <v>159</v>
      </c>
      <c r="F27" s="36"/>
      <c r="G27" s="36"/>
      <c r="H27" s="39"/>
      <c r="I27" s="36" t="s">
        <v>129</v>
      </c>
    </row>
    <row r="28" spans="1:9" ht="16.5" customHeight="1" x14ac:dyDescent="0.45">
      <c r="B28" s="37">
        <v>39934</v>
      </c>
      <c r="C28" s="38">
        <v>40544</v>
      </c>
      <c r="D28" s="36" t="s">
        <v>37</v>
      </c>
      <c r="E28" s="66"/>
      <c r="F28" s="36"/>
      <c r="G28" s="36"/>
      <c r="H28" s="39"/>
      <c r="I28" s="36" t="s">
        <v>129</v>
      </c>
    </row>
    <row r="29" spans="1:9" ht="16.5" customHeight="1" x14ac:dyDescent="0.45">
      <c r="B29" s="37">
        <v>37316</v>
      </c>
      <c r="C29" s="38">
        <v>38838</v>
      </c>
      <c r="D29" s="36" t="s">
        <v>50</v>
      </c>
      <c r="E29" s="66"/>
      <c r="F29" s="36"/>
      <c r="G29" s="36"/>
      <c r="H29" s="39"/>
      <c r="I29" s="36" t="s">
        <v>130</v>
      </c>
    </row>
    <row r="30" spans="1:9" ht="16.5" customHeight="1" x14ac:dyDescent="0.45">
      <c r="A30" s="50"/>
      <c r="B30" s="74"/>
      <c r="C30" s="74"/>
      <c r="D30" s="75"/>
      <c r="E30" s="75"/>
      <c r="F30" s="75"/>
      <c r="G30" s="75"/>
      <c r="H30" s="17"/>
      <c r="I30" s="2"/>
    </row>
    <row r="31" spans="1:9" ht="16.5" customHeight="1" x14ac:dyDescent="0.45">
      <c r="A31" s="50"/>
      <c r="B31" s="77" t="s">
        <v>162</v>
      </c>
      <c r="C31" s="74"/>
      <c r="D31" s="75"/>
      <c r="E31" s="75"/>
      <c r="F31" s="75"/>
      <c r="G31" s="75"/>
      <c r="H31" s="17"/>
      <c r="I31" s="2"/>
    </row>
    <row r="32" spans="1:9" ht="16.5" customHeight="1" x14ac:dyDescent="0.45">
      <c r="A32" s="50"/>
      <c r="B32" s="40" t="s">
        <v>56</v>
      </c>
      <c r="C32" s="74"/>
      <c r="D32" s="75"/>
      <c r="E32" s="75"/>
      <c r="F32" s="75"/>
      <c r="G32" s="75"/>
      <c r="H32" s="17"/>
      <c r="I32" s="2"/>
    </row>
    <row r="33" spans="1:12" ht="16.5" customHeight="1" x14ac:dyDescent="0.45">
      <c r="A33" s="50"/>
      <c r="B33" s="40" t="s">
        <v>124</v>
      </c>
      <c r="C33" s="69"/>
      <c r="D33" s="70"/>
      <c r="E33" s="75"/>
      <c r="F33" s="75"/>
      <c r="G33" s="75"/>
      <c r="H33" s="17"/>
      <c r="I33" s="2"/>
    </row>
    <row r="34" spans="1:12" ht="16.5" customHeight="1" x14ac:dyDescent="0.45">
      <c r="A34" s="50"/>
      <c r="B34" s="68" t="s">
        <v>132</v>
      </c>
      <c r="C34" s="71"/>
      <c r="D34" s="72"/>
      <c r="E34" s="72"/>
      <c r="F34" s="72"/>
      <c r="G34" s="72"/>
      <c r="H34" s="62"/>
      <c r="I34" s="63"/>
      <c r="J34" s="64"/>
      <c r="K34" s="64"/>
      <c r="L34" s="64"/>
    </row>
    <row r="35" spans="1:12" ht="16.5" customHeight="1" x14ac:dyDescent="0.45">
      <c r="A35" s="50"/>
      <c r="B35" s="67" t="s">
        <v>161</v>
      </c>
      <c r="C35" s="56"/>
      <c r="D35" s="67"/>
      <c r="E35" s="67"/>
      <c r="F35" s="67"/>
      <c r="G35" s="67"/>
      <c r="H35" s="2"/>
      <c r="I35" s="2"/>
    </row>
    <row r="36" spans="1:12" ht="16.5" customHeight="1" x14ac:dyDescent="0.45">
      <c r="A36" s="50"/>
      <c r="B36" s="40" t="s">
        <v>57</v>
      </c>
      <c r="C36" s="58"/>
      <c r="D36" s="58"/>
      <c r="E36" s="50"/>
      <c r="F36" s="50"/>
      <c r="G36" s="50"/>
    </row>
    <row r="37" spans="1:12" ht="16.5" customHeight="1" x14ac:dyDescent="0.45">
      <c r="A37" s="50"/>
      <c r="B37" s="50"/>
      <c r="C37" s="50"/>
      <c r="D37" s="50"/>
      <c r="E37" s="50"/>
      <c r="F37" s="50"/>
      <c r="G37" s="50"/>
    </row>
    <row r="38" spans="1:12" ht="16.5" customHeight="1" x14ac:dyDescent="0.45"/>
    <row r="39" spans="1:12" ht="16.5" customHeight="1" x14ac:dyDescent="0.45"/>
    <row r="40" spans="1:12" ht="16.5" customHeight="1" x14ac:dyDescent="0.45"/>
    <row r="41" spans="1:12" ht="16.5" customHeight="1" x14ac:dyDescent="0.45"/>
    <row r="42" spans="1:12" ht="16.5" customHeight="1" x14ac:dyDescent="0.45"/>
    <row r="43" spans="1:12" ht="16.5" customHeight="1" x14ac:dyDescent="0.45"/>
    <row r="44" spans="1:12" x14ac:dyDescent="0.45">
      <c r="B44" s="2"/>
    </row>
  </sheetData>
  <mergeCells count="23">
    <mergeCell ref="D20:F20"/>
    <mergeCell ref="D21:F21"/>
    <mergeCell ref="H24:H25"/>
    <mergeCell ref="B24:C24"/>
    <mergeCell ref="D24:E25"/>
    <mergeCell ref="F24:F25"/>
    <mergeCell ref="G24:G25"/>
    <mergeCell ref="I24:I25"/>
    <mergeCell ref="C3:D3"/>
    <mergeCell ref="C4:D4"/>
    <mergeCell ref="B18:C18"/>
    <mergeCell ref="G18:G19"/>
    <mergeCell ref="H18:H19"/>
    <mergeCell ref="D14:F14"/>
    <mergeCell ref="G14:I14"/>
    <mergeCell ref="B14:C14"/>
    <mergeCell ref="B15:C15"/>
    <mergeCell ref="G10:I10"/>
    <mergeCell ref="G11:I11"/>
    <mergeCell ref="D15:F15"/>
    <mergeCell ref="G15:I15"/>
    <mergeCell ref="I18:I19"/>
    <mergeCell ref="D18:F19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Q43"/>
  <sheetViews>
    <sheetView showGridLines="0" zoomScale="85" zoomScaleNormal="85" zoomScaleSheetLayoutView="70" workbookViewId="0">
      <selection activeCell="H20" sqref="H20"/>
    </sheetView>
  </sheetViews>
  <sheetFormatPr defaultRowHeight="17" x14ac:dyDescent="0.45"/>
  <cols>
    <col min="1" max="1" width="3.08203125" customWidth="1"/>
    <col min="2" max="4" width="17.08203125" customWidth="1"/>
    <col min="5" max="5" width="17.08203125" style="90" customWidth="1"/>
    <col min="6" max="7" width="17.08203125" customWidth="1"/>
    <col min="8" max="16" width="14.08203125" customWidth="1"/>
    <col min="17" max="17" width="11.33203125" customWidth="1"/>
  </cols>
  <sheetData>
    <row r="1" spans="2:17" ht="16.5" customHeight="1" x14ac:dyDescent="0.45">
      <c r="B1" s="34" t="s">
        <v>133</v>
      </c>
      <c r="D1" s="32"/>
      <c r="E1" s="32"/>
      <c r="F1" s="32"/>
      <c r="G1" s="32"/>
      <c r="H1" s="32"/>
      <c r="I1" s="31"/>
      <c r="J1" s="31"/>
      <c r="K1" s="31"/>
      <c r="L1" s="31"/>
      <c r="M1" s="31"/>
      <c r="N1" s="31"/>
    </row>
    <row r="2" spans="2:17" s="79" customFormat="1" ht="15" customHeight="1" x14ac:dyDescent="0.45">
      <c r="B2" s="80"/>
      <c r="E2" s="126"/>
      <c r="M2" s="81"/>
    </row>
    <row r="3" spans="2:17" s="79" customFormat="1" ht="15" customHeight="1" x14ac:dyDescent="0.45">
      <c r="B3" s="82" t="s">
        <v>170</v>
      </c>
      <c r="C3" s="139"/>
      <c r="D3" s="139"/>
      <c r="E3" s="136"/>
      <c r="M3" s="81"/>
    </row>
    <row r="4" spans="2:17" s="79" customFormat="1" ht="15" customHeight="1" x14ac:dyDescent="0.45">
      <c r="B4" s="82" t="s">
        <v>171</v>
      </c>
      <c r="C4" s="139" t="s">
        <v>172</v>
      </c>
      <c r="D4" s="139"/>
      <c r="E4" s="136"/>
      <c r="M4" s="81"/>
    </row>
    <row r="5" spans="2:17" s="79" customFormat="1" ht="15" customHeight="1" x14ac:dyDescent="0.45">
      <c r="B5" s="83" t="s">
        <v>173</v>
      </c>
      <c r="C5" s="84"/>
      <c r="D5" s="84"/>
      <c r="E5" s="131"/>
      <c r="M5" s="81"/>
    </row>
    <row r="6" spans="2:17" ht="16.5" customHeight="1" x14ac:dyDescent="0.45">
      <c r="B6" s="34"/>
      <c r="D6" s="32"/>
      <c r="E6" s="32"/>
      <c r="F6" s="32"/>
      <c r="G6" s="32"/>
      <c r="H6" s="32"/>
      <c r="I6" s="31"/>
      <c r="J6" s="31"/>
      <c r="K6" s="31"/>
      <c r="L6" s="31"/>
      <c r="M6" s="31"/>
      <c r="N6" s="31"/>
    </row>
    <row r="7" spans="2:17" ht="16.5" customHeight="1" x14ac:dyDescent="0.45">
      <c r="B7" s="35" t="s">
        <v>127</v>
      </c>
      <c r="C7" s="32"/>
      <c r="D7" s="32"/>
      <c r="E7" s="32"/>
      <c r="F7" s="32"/>
      <c r="G7" s="32"/>
      <c r="H7" s="32"/>
      <c r="I7" s="31"/>
      <c r="J7" s="31"/>
      <c r="K7" s="31"/>
      <c r="L7" s="31"/>
      <c r="M7" s="31"/>
      <c r="N7" s="31"/>
    </row>
    <row r="8" spans="2:17" ht="16.5" customHeight="1" x14ac:dyDescent="0.45"/>
    <row r="9" spans="2:17" x14ac:dyDescent="0.45">
      <c r="B9" s="23" t="s">
        <v>108</v>
      </c>
      <c r="M9" s="30"/>
      <c r="Q9" s="30" t="s">
        <v>107</v>
      </c>
    </row>
    <row r="10" spans="2:17" ht="47.25" customHeight="1" x14ac:dyDescent="0.45">
      <c r="B10" s="29" t="s">
        <v>106</v>
      </c>
      <c r="C10" s="59" t="s">
        <v>105</v>
      </c>
      <c r="D10" s="29" t="s">
        <v>104</v>
      </c>
      <c r="E10" s="95" t="s">
        <v>246</v>
      </c>
      <c r="F10" s="29" t="s">
        <v>233</v>
      </c>
      <c r="G10" s="61" t="s">
        <v>234</v>
      </c>
      <c r="H10" s="29" t="s">
        <v>103</v>
      </c>
      <c r="I10" s="29" t="s">
        <v>102</v>
      </c>
      <c r="J10" s="29" t="s">
        <v>101</v>
      </c>
      <c r="K10" s="29" t="s">
        <v>100</v>
      </c>
      <c r="L10" s="29" t="s">
        <v>235</v>
      </c>
      <c r="M10" s="29" t="s">
        <v>99</v>
      </c>
      <c r="N10" s="29" t="s">
        <v>98</v>
      </c>
      <c r="O10" s="43" t="s">
        <v>236</v>
      </c>
      <c r="P10" s="43" t="s">
        <v>237</v>
      </c>
      <c r="Q10" s="103" t="s">
        <v>174</v>
      </c>
    </row>
    <row r="11" spans="2:17" x14ac:dyDescent="0.45">
      <c r="B11" s="60" t="s">
        <v>96</v>
      </c>
      <c r="C11" s="60" t="s">
        <v>95</v>
      </c>
      <c r="D11" s="60" t="s">
        <v>73</v>
      </c>
      <c r="E11" s="102" t="s">
        <v>231</v>
      </c>
      <c r="F11" s="60" t="s">
        <v>97</v>
      </c>
      <c r="G11" s="42" t="s">
        <v>136</v>
      </c>
      <c r="H11" s="28">
        <v>42736</v>
      </c>
      <c r="I11" s="28">
        <v>43556</v>
      </c>
      <c r="J11" s="22">
        <v>30000</v>
      </c>
      <c r="K11" s="22">
        <v>18000</v>
      </c>
      <c r="L11" s="22">
        <v>12000</v>
      </c>
      <c r="M11" s="27">
        <f>K11/J11</f>
        <v>0.6</v>
      </c>
      <c r="N11" s="60" t="s">
        <v>74</v>
      </c>
      <c r="O11" s="44" t="s">
        <v>68</v>
      </c>
      <c r="P11" s="44" t="s">
        <v>74</v>
      </c>
      <c r="Q11" s="132">
        <v>2</v>
      </c>
    </row>
    <row r="12" spans="2:17" x14ac:dyDescent="0.45">
      <c r="B12" s="60" t="s">
        <v>96</v>
      </c>
      <c r="C12" s="60" t="s">
        <v>95</v>
      </c>
      <c r="D12" s="60" t="s">
        <v>67</v>
      </c>
      <c r="E12" s="102" t="s">
        <v>232</v>
      </c>
      <c r="F12" s="60" t="s">
        <v>93</v>
      </c>
      <c r="G12" s="42" t="s">
        <v>89</v>
      </c>
      <c r="H12" s="28">
        <v>43252</v>
      </c>
      <c r="I12" s="28">
        <v>43556</v>
      </c>
      <c r="J12" s="22">
        <v>20000</v>
      </c>
      <c r="K12" s="22">
        <v>15000</v>
      </c>
      <c r="L12" s="22">
        <v>5000</v>
      </c>
      <c r="M12" s="27">
        <f>K12/J12</f>
        <v>0.75</v>
      </c>
      <c r="N12" s="60" t="s">
        <v>68</v>
      </c>
      <c r="O12" s="44" t="s">
        <v>74</v>
      </c>
      <c r="P12" s="44" t="s">
        <v>74</v>
      </c>
      <c r="Q12" s="132">
        <v>3</v>
      </c>
    </row>
    <row r="13" spans="2:17" x14ac:dyDescent="0.45">
      <c r="B13" s="60" t="s">
        <v>92</v>
      </c>
      <c r="C13" s="60" t="s">
        <v>94</v>
      </c>
      <c r="D13" s="60" t="s">
        <v>67</v>
      </c>
      <c r="E13" s="102" t="s">
        <v>231</v>
      </c>
      <c r="F13" s="60" t="s">
        <v>93</v>
      </c>
      <c r="G13" s="42" t="s">
        <v>89</v>
      </c>
      <c r="H13" s="28">
        <v>43252</v>
      </c>
      <c r="I13" s="28">
        <v>43252</v>
      </c>
      <c r="J13" s="22">
        <v>20000</v>
      </c>
      <c r="K13" s="22">
        <v>15000</v>
      </c>
      <c r="L13" s="22">
        <v>5000</v>
      </c>
      <c r="M13" s="27">
        <f>K13/J13</f>
        <v>0.75</v>
      </c>
      <c r="N13" s="60" t="s">
        <v>68</v>
      </c>
      <c r="O13" s="44" t="s">
        <v>74</v>
      </c>
      <c r="P13" s="44" t="s">
        <v>74</v>
      </c>
      <c r="Q13" s="132">
        <v>3</v>
      </c>
    </row>
    <row r="14" spans="2:17" x14ac:dyDescent="0.45">
      <c r="B14" s="60" t="s">
        <v>92</v>
      </c>
      <c r="C14" s="60" t="s">
        <v>91</v>
      </c>
      <c r="D14" s="60" t="s">
        <v>73</v>
      </c>
      <c r="E14" s="102" t="s">
        <v>231</v>
      </c>
      <c r="F14" s="60" t="s">
        <v>90</v>
      </c>
      <c r="G14" s="42" t="s">
        <v>136</v>
      </c>
      <c r="H14" s="28">
        <v>42736</v>
      </c>
      <c r="I14" s="28">
        <v>43252</v>
      </c>
      <c r="J14" s="22">
        <v>30000</v>
      </c>
      <c r="K14" s="22">
        <v>18000</v>
      </c>
      <c r="L14" s="22">
        <v>12000</v>
      </c>
      <c r="M14" s="27">
        <f>K14/J14</f>
        <v>0.6</v>
      </c>
      <c r="N14" s="46" t="s">
        <v>74</v>
      </c>
      <c r="O14" s="44" t="s">
        <v>68</v>
      </c>
      <c r="P14" s="44" t="s">
        <v>74</v>
      </c>
      <c r="Q14" s="133">
        <v>2</v>
      </c>
    </row>
    <row r="15" spans="2:17" x14ac:dyDescent="0.45">
      <c r="B15" s="60" t="s">
        <v>92</v>
      </c>
      <c r="C15" s="60" t="s">
        <v>91</v>
      </c>
      <c r="D15" s="60" t="s">
        <v>67</v>
      </c>
      <c r="E15" s="102" t="s">
        <v>231</v>
      </c>
      <c r="F15" s="60" t="s">
        <v>90</v>
      </c>
      <c r="G15" s="42" t="s">
        <v>89</v>
      </c>
      <c r="H15" s="28">
        <v>43252</v>
      </c>
      <c r="I15" s="28">
        <v>43252</v>
      </c>
      <c r="J15" s="22">
        <v>20000</v>
      </c>
      <c r="K15" s="22">
        <v>15000</v>
      </c>
      <c r="L15" s="22">
        <v>5000</v>
      </c>
      <c r="M15" s="27">
        <f>K15/J15</f>
        <v>0.75</v>
      </c>
      <c r="N15" s="60" t="s">
        <v>68</v>
      </c>
      <c r="O15" s="44" t="s">
        <v>74</v>
      </c>
      <c r="P15" s="44" t="s">
        <v>74</v>
      </c>
      <c r="Q15" s="132">
        <v>3</v>
      </c>
    </row>
    <row r="16" spans="2:17" x14ac:dyDescent="0.45">
      <c r="B16" s="26" t="s">
        <v>88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2:14" s="90" customFormat="1" x14ac:dyDescent="0.45">
      <c r="B17" s="45" t="s">
        <v>240</v>
      </c>
      <c r="C17" s="137"/>
      <c r="D17" s="137"/>
      <c r="E17" s="137"/>
      <c r="F17" s="19"/>
      <c r="G17" s="19"/>
      <c r="H17" s="19"/>
      <c r="I17" s="19"/>
      <c r="J17" s="19"/>
      <c r="K17" s="19"/>
      <c r="L17" s="19"/>
      <c r="M17" s="19"/>
    </row>
    <row r="18" spans="2:14" s="90" customFormat="1" x14ac:dyDescent="0.45">
      <c r="B18" s="45" t="s">
        <v>238</v>
      </c>
      <c r="C18" s="137"/>
      <c r="D18" s="137"/>
      <c r="E18" s="137"/>
      <c r="F18" s="19"/>
      <c r="G18" s="19"/>
      <c r="H18" s="19"/>
      <c r="I18" s="19"/>
      <c r="J18" s="19"/>
      <c r="K18" s="19"/>
      <c r="L18" s="19"/>
      <c r="M18" s="19"/>
    </row>
    <row r="19" spans="2:14" s="90" customFormat="1" x14ac:dyDescent="0.45">
      <c r="B19" s="45" t="s">
        <v>239</v>
      </c>
      <c r="C19" s="137"/>
      <c r="D19" s="137"/>
      <c r="E19" s="137"/>
      <c r="F19" s="19"/>
      <c r="G19" s="19"/>
      <c r="H19" s="19"/>
      <c r="I19" s="19"/>
      <c r="J19" s="19"/>
      <c r="K19" s="19"/>
      <c r="L19" s="19"/>
      <c r="M19" s="19"/>
    </row>
    <row r="20" spans="2:14" x14ac:dyDescent="0.45">
      <c r="B20" s="25" t="s">
        <v>241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2:14" x14ac:dyDescent="0.45">
      <c r="B21" s="25" t="s">
        <v>242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2:14" x14ac:dyDescent="0.45">
      <c r="B22" s="25" t="s">
        <v>243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2:14" x14ac:dyDescent="0.45">
      <c r="B23" s="49" t="s">
        <v>244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2:14" x14ac:dyDescent="0.45">
      <c r="B24" s="45" t="s">
        <v>245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2:14" x14ac:dyDescent="0.45"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2:14" x14ac:dyDescent="0.45">
      <c r="B26" s="23" t="s">
        <v>86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30" t="s">
        <v>107</v>
      </c>
    </row>
    <row r="27" spans="2:14" ht="32" x14ac:dyDescent="0.45">
      <c r="B27" s="43" t="s">
        <v>85</v>
      </c>
      <c r="C27" s="43" t="s">
        <v>84</v>
      </c>
      <c r="D27" s="157" t="s">
        <v>83</v>
      </c>
      <c r="E27" s="158"/>
      <c r="F27" s="158"/>
      <c r="G27" s="158"/>
      <c r="H27" s="159"/>
      <c r="I27" s="43" t="s">
        <v>135</v>
      </c>
      <c r="J27" s="43" t="s">
        <v>82</v>
      </c>
      <c r="K27" s="43" t="s">
        <v>81</v>
      </c>
      <c r="L27" s="43" t="s">
        <v>80</v>
      </c>
      <c r="M27" s="43" t="s">
        <v>79</v>
      </c>
    </row>
    <row r="28" spans="2:14" x14ac:dyDescent="0.45">
      <c r="B28" s="46" t="s">
        <v>73</v>
      </c>
      <c r="C28" s="46" t="s">
        <v>66</v>
      </c>
      <c r="D28" s="153" t="s">
        <v>65</v>
      </c>
      <c r="E28" s="154"/>
      <c r="F28" s="154"/>
      <c r="G28" s="154"/>
      <c r="H28" s="155"/>
      <c r="I28" s="47" t="s">
        <v>70</v>
      </c>
      <c r="J28" s="48" t="s">
        <v>78</v>
      </c>
      <c r="K28" s="47">
        <v>18000</v>
      </c>
      <c r="L28" s="47">
        <v>18000</v>
      </c>
      <c r="M28" s="47" t="s">
        <v>74</v>
      </c>
    </row>
    <row r="29" spans="2:14" x14ac:dyDescent="0.45">
      <c r="B29" s="46" t="s">
        <v>73</v>
      </c>
      <c r="C29" s="46" t="s">
        <v>77</v>
      </c>
      <c r="D29" s="153" t="s">
        <v>76</v>
      </c>
      <c r="E29" s="154"/>
      <c r="F29" s="154"/>
      <c r="G29" s="154"/>
      <c r="H29" s="155"/>
      <c r="I29" s="47" t="s">
        <v>70</v>
      </c>
      <c r="J29" s="48" t="s">
        <v>75</v>
      </c>
      <c r="K29" s="47">
        <v>18000</v>
      </c>
      <c r="L29" s="47">
        <v>18000</v>
      </c>
      <c r="M29" s="47" t="s">
        <v>74</v>
      </c>
    </row>
    <row r="30" spans="2:14" x14ac:dyDescent="0.45">
      <c r="B30" s="46" t="s">
        <v>73</v>
      </c>
      <c r="C30" s="46" t="s">
        <v>72</v>
      </c>
      <c r="D30" s="153" t="s">
        <v>71</v>
      </c>
      <c r="E30" s="154"/>
      <c r="F30" s="154"/>
      <c r="G30" s="154"/>
      <c r="H30" s="155"/>
      <c r="I30" s="47" t="s">
        <v>70</v>
      </c>
      <c r="J30" s="48" t="s">
        <v>69</v>
      </c>
      <c r="K30" s="47">
        <v>6000</v>
      </c>
      <c r="L30" s="47">
        <v>3000</v>
      </c>
      <c r="M30" s="47" t="s">
        <v>68</v>
      </c>
    </row>
    <row r="31" spans="2:14" x14ac:dyDescent="0.45">
      <c r="B31" s="46" t="s">
        <v>67</v>
      </c>
      <c r="C31" s="46" t="s">
        <v>66</v>
      </c>
      <c r="D31" s="153" t="s">
        <v>65</v>
      </c>
      <c r="E31" s="154"/>
      <c r="F31" s="154"/>
      <c r="G31" s="154"/>
      <c r="H31" s="155"/>
      <c r="I31" s="47" t="s">
        <v>64</v>
      </c>
      <c r="J31" s="48" t="s">
        <v>75</v>
      </c>
      <c r="K31" s="47">
        <v>12000</v>
      </c>
      <c r="L31" s="47">
        <v>12000</v>
      </c>
      <c r="M31" s="47" t="s">
        <v>74</v>
      </c>
    </row>
    <row r="32" spans="2:14" x14ac:dyDescent="0.45">
      <c r="B32" s="21" t="s">
        <v>63</v>
      </c>
      <c r="C32" s="21"/>
      <c r="D32" s="11"/>
      <c r="E32" s="9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45">
      <c r="B33" s="20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5" spans="1:14" x14ac:dyDescent="0.45">
      <c r="B35" s="33" t="s">
        <v>155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N35" s="30" t="s">
        <v>107</v>
      </c>
    </row>
    <row r="36" spans="1:14" x14ac:dyDescent="0.45">
      <c r="B36" s="43" t="s">
        <v>85</v>
      </c>
      <c r="C36" s="43" t="s">
        <v>154</v>
      </c>
      <c r="D36" s="156" t="s">
        <v>83</v>
      </c>
      <c r="E36" s="156"/>
      <c r="F36" s="156"/>
      <c r="G36" s="156"/>
      <c r="H36" s="156"/>
      <c r="I36" s="43" t="s">
        <v>153</v>
      </c>
      <c r="J36" s="43" t="s">
        <v>152</v>
      </c>
      <c r="K36" s="43" t="s">
        <v>151</v>
      </c>
      <c r="L36" s="43" t="s">
        <v>96</v>
      </c>
      <c r="M36" s="43" t="s">
        <v>150</v>
      </c>
      <c r="N36" s="135" t="s">
        <v>174</v>
      </c>
    </row>
    <row r="37" spans="1:14" x14ac:dyDescent="0.45">
      <c r="B37" s="46" t="s">
        <v>73</v>
      </c>
      <c r="C37" s="46" t="s">
        <v>149</v>
      </c>
      <c r="D37" s="153" t="s">
        <v>148</v>
      </c>
      <c r="E37" s="154"/>
      <c r="F37" s="154"/>
      <c r="G37" s="154"/>
      <c r="H37" s="155"/>
      <c r="I37" s="55">
        <v>45992</v>
      </c>
      <c r="J37" s="55">
        <v>46093</v>
      </c>
      <c r="K37" s="47">
        <v>30000</v>
      </c>
      <c r="L37" s="42" t="s">
        <v>94</v>
      </c>
      <c r="M37" s="42" t="s">
        <v>136</v>
      </c>
      <c r="N37" s="133">
        <v>2</v>
      </c>
    </row>
    <row r="38" spans="1:14" x14ac:dyDescent="0.45">
      <c r="B38" s="46" t="s">
        <v>67</v>
      </c>
      <c r="C38" s="46" t="s">
        <v>64</v>
      </c>
      <c r="D38" s="153" t="s">
        <v>147</v>
      </c>
      <c r="E38" s="154"/>
      <c r="F38" s="154"/>
      <c r="G38" s="154"/>
      <c r="H38" s="155"/>
      <c r="I38" s="104">
        <v>45992</v>
      </c>
      <c r="J38" s="104">
        <v>46093</v>
      </c>
      <c r="K38" s="47">
        <v>20000</v>
      </c>
      <c r="L38" s="42" t="s">
        <v>94</v>
      </c>
      <c r="M38" s="42" t="s">
        <v>136</v>
      </c>
      <c r="N38" s="133">
        <v>3</v>
      </c>
    </row>
    <row r="39" spans="1:14" x14ac:dyDescent="0.45">
      <c r="B39" s="46" t="s">
        <v>146</v>
      </c>
      <c r="C39" s="46" t="s">
        <v>145</v>
      </c>
      <c r="D39" s="153" t="s">
        <v>144</v>
      </c>
      <c r="E39" s="154"/>
      <c r="F39" s="154"/>
      <c r="G39" s="154"/>
      <c r="H39" s="155"/>
      <c r="I39" s="104">
        <v>45992</v>
      </c>
      <c r="J39" s="104">
        <v>46093</v>
      </c>
      <c r="K39" s="47">
        <v>20000</v>
      </c>
      <c r="L39" s="42" t="s">
        <v>94</v>
      </c>
      <c r="M39" s="42" t="s">
        <v>136</v>
      </c>
      <c r="N39" s="133">
        <v>3</v>
      </c>
    </row>
    <row r="40" spans="1:14" x14ac:dyDescent="0.45">
      <c r="B40" s="65" t="s">
        <v>143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4" x14ac:dyDescent="0.45">
      <c r="A41" s="50"/>
      <c r="B41" s="87" t="s">
        <v>87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4" s="73" customFormat="1" x14ac:dyDescent="0.45">
      <c r="A42" s="58"/>
      <c r="B42" s="45" t="s">
        <v>163</v>
      </c>
      <c r="C42" s="58"/>
      <c r="D42" s="58"/>
      <c r="E42" s="58"/>
    </row>
    <row r="43" spans="1:14" x14ac:dyDescent="0.45">
      <c r="A43" s="58"/>
      <c r="B43" s="58"/>
      <c r="C43" s="58"/>
      <c r="D43" s="58"/>
      <c r="E43" s="58"/>
    </row>
  </sheetData>
  <mergeCells count="11">
    <mergeCell ref="C3:D3"/>
    <mergeCell ref="C4:D4"/>
    <mergeCell ref="D38:H38"/>
    <mergeCell ref="D39:H39"/>
    <mergeCell ref="D36:H36"/>
    <mergeCell ref="D37:H37"/>
    <mergeCell ref="D27:H27"/>
    <mergeCell ref="D28:H28"/>
    <mergeCell ref="D29:H29"/>
    <mergeCell ref="D30:H30"/>
    <mergeCell ref="D31:H31"/>
  </mergeCells>
  <phoneticPr fontId="2" type="noConversion"/>
  <dataValidations disablePrompts="1" count="1">
    <dataValidation type="list" allowBlank="1" showInputMessage="1" showErrorMessage="1" sqref="F11:F15" xr:uid="{00000000-0002-0000-02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AE86D-46B7-4BC6-AB6D-BB1F8D014729}">
  <sheetPr>
    <pageSetUpPr fitToPage="1"/>
  </sheetPr>
  <dimension ref="A1:U34"/>
  <sheetViews>
    <sheetView showGridLines="0" zoomScale="85" zoomScaleNormal="85" zoomScaleSheetLayoutView="100" workbookViewId="0">
      <selection activeCell="F55" sqref="F55"/>
    </sheetView>
  </sheetViews>
  <sheetFormatPr defaultRowHeight="17" x14ac:dyDescent="0.45"/>
  <cols>
    <col min="1" max="1" width="3" style="108" customWidth="1"/>
    <col min="2" max="7" width="17.08203125" style="90" customWidth="1"/>
    <col min="8" max="20" width="14.08203125" style="90" customWidth="1"/>
    <col min="21" max="16384" width="8.6640625" style="90"/>
  </cols>
  <sheetData>
    <row r="1" spans="1:21" ht="16.5" customHeight="1" x14ac:dyDescent="0.45">
      <c r="B1" s="99" t="s">
        <v>133</v>
      </c>
      <c r="E1" s="97"/>
      <c r="F1" s="97"/>
      <c r="G1" s="97"/>
      <c r="H1" s="97"/>
      <c r="I1" s="97"/>
      <c r="J1" s="97"/>
    </row>
    <row r="2" spans="1:21" s="126" customFormat="1" ht="15" customHeight="1" x14ac:dyDescent="0.45">
      <c r="B2" s="127"/>
      <c r="L2" s="128"/>
    </row>
    <row r="3" spans="1:21" s="126" customFormat="1" ht="15" customHeight="1" x14ac:dyDescent="0.45">
      <c r="B3" s="129" t="s">
        <v>170</v>
      </c>
      <c r="C3" s="139"/>
      <c r="D3" s="139"/>
      <c r="L3" s="128"/>
    </row>
    <row r="4" spans="1:21" s="126" customFormat="1" ht="15" customHeight="1" x14ac:dyDescent="0.45">
      <c r="B4" s="129" t="s">
        <v>171</v>
      </c>
      <c r="C4" s="139" t="s">
        <v>172</v>
      </c>
      <c r="D4" s="139"/>
      <c r="L4" s="128"/>
    </row>
    <row r="5" spans="1:21" s="126" customFormat="1" ht="15" customHeight="1" x14ac:dyDescent="0.45">
      <c r="B5" s="130" t="s">
        <v>173</v>
      </c>
      <c r="C5" s="131"/>
      <c r="D5" s="131"/>
      <c r="L5" s="128"/>
    </row>
    <row r="6" spans="1:21" ht="16.5" customHeight="1" x14ac:dyDescent="0.45">
      <c r="A6" s="90"/>
      <c r="B6" s="99"/>
      <c r="D6" s="97"/>
      <c r="E6" s="97"/>
      <c r="F6" s="97"/>
      <c r="G6" s="97"/>
    </row>
    <row r="7" spans="1:21" ht="16.5" customHeight="1" x14ac:dyDescent="0.45">
      <c r="B7" s="100" t="s">
        <v>175</v>
      </c>
      <c r="C7" s="97"/>
      <c r="D7" s="97"/>
      <c r="E7" s="97"/>
      <c r="F7" s="97"/>
      <c r="G7" s="97"/>
      <c r="H7" s="97"/>
      <c r="I7" s="97"/>
      <c r="J7" s="97"/>
    </row>
    <row r="8" spans="1:21" ht="16.5" customHeight="1" x14ac:dyDescent="0.45"/>
    <row r="9" spans="1:21" x14ac:dyDescent="0.45">
      <c r="B9" s="93" t="s">
        <v>176</v>
      </c>
      <c r="P9" s="166" t="s">
        <v>177</v>
      </c>
      <c r="Q9" s="166"/>
      <c r="R9" s="166"/>
      <c r="U9" s="96" t="s">
        <v>107</v>
      </c>
    </row>
    <row r="10" spans="1:21" ht="47.25" customHeight="1" x14ac:dyDescent="0.45">
      <c r="B10" s="95" t="s">
        <v>106</v>
      </c>
      <c r="C10" s="106" t="s">
        <v>105</v>
      </c>
      <c r="D10" s="106" t="s">
        <v>178</v>
      </c>
      <c r="E10" s="95" t="s">
        <v>179</v>
      </c>
      <c r="F10" s="95" t="s">
        <v>180</v>
      </c>
      <c r="G10" s="107" t="s">
        <v>181</v>
      </c>
      <c r="H10" s="95" t="s">
        <v>103</v>
      </c>
      <c r="I10" s="95" t="s">
        <v>182</v>
      </c>
      <c r="J10" s="95" t="s">
        <v>183</v>
      </c>
      <c r="K10" s="95" t="s">
        <v>102</v>
      </c>
      <c r="L10" s="95" t="s">
        <v>184</v>
      </c>
      <c r="M10" s="95" t="s">
        <v>101</v>
      </c>
      <c r="N10" s="95" t="s">
        <v>185</v>
      </c>
      <c r="O10" s="95" t="s">
        <v>186</v>
      </c>
      <c r="P10" s="95" t="s">
        <v>187</v>
      </c>
      <c r="Q10" s="95" t="s">
        <v>188</v>
      </c>
      <c r="R10" s="95" t="s">
        <v>189</v>
      </c>
      <c r="S10" s="95" t="s">
        <v>98</v>
      </c>
      <c r="T10" s="103" t="s">
        <v>190</v>
      </c>
      <c r="U10" s="107" t="s">
        <v>191</v>
      </c>
    </row>
    <row r="11" spans="1:21" x14ac:dyDescent="0.45">
      <c r="B11" s="105" t="s">
        <v>96</v>
      </c>
      <c r="C11" s="105" t="s">
        <v>95</v>
      </c>
      <c r="D11" s="105" t="s">
        <v>192</v>
      </c>
      <c r="E11" s="105" t="s">
        <v>73</v>
      </c>
      <c r="F11" s="105" t="s">
        <v>97</v>
      </c>
      <c r="G11" s="102" t="s">
        <v>136</v>
      </c>
      <c r="H11" s="94">
        <v>40179</v>
      </c>
      <c r="I11" s="94">
        <v>41274</v>
      </c>
      <c r="J11" s="94">
        <v>43250</v>
      </c>
      <c r="K11" s="94">
        <v>40179</v>
      </c>
      <c r="L11" s="94">
        <v>43250</v>
      </c>
      <c r="M11" s="22">
        <v>30000</v>
      </c>
      <c r="N11" s="22">
        <v>18000</v>
      </c>
      <c r="O11" s="22">
        <v>17000</v>
      </c>
      <c r="P11" s="22">
        <v>12000</v>
      </c>
      <c r="Q11" s="88">
        <f>IFERROR(P11/N11,"")</f>
        <v>0.66666666666666663</v>
      </c>
      <c r="R11" s="89">
        <v>1.0500000000000001E-2</v>
      </c>
      <c r="S11" s="105" t="s">
        <v>74</v>
      </c>
      <c r="T11" s="102" t="s">
        <v>68</v>
      </c>
      <c r="U11" s="105" t="s">
        <v>193</v>
      </c>
    </row>
    <row r="12" spans="1:21" x14ac:dyDescent="0.45">
      <c r="B12" s="105" t="s">
        <v>96</v>
      </c>
      <c r="C12" s="105" t="s">
        <v>95</v>
      </c>
      <c r="D12" s="105" t="s">
        <v>194</v>
      </c>
      <c r="E12" s="105" t="s">
        <v>67</v>
      </c>
      <c r="F12" s="105" t="s">
        <v>93</v>
      </c>
      <c r="G12" s="102" t="s">
        <v>89</v>
      </c>
      <c r="H12" s="94">
        <v>40724</v>
      </c>
      <c r="I12" s="94">
        <v>42184</v>
      </c>
      <c r="J12" s="94">
        <v>43707</v>
      </c>
      <c r="K12" s="94">
        <v>40938</v>
      </c>
      <c r="L12" s="94">
        <v>43707</v>
      </c>
      <c r="M12" s="22">
        <v>20000</v>
      </c>
      <c r="N12" s="22">
        <v>20000</v>
      </c>
      <c r="O12" s="22">
        <v>19000</v>
      </c>
      <c r="P12" s="22">
        <v>24000</v>
      </c>
      <c r="Q12" s="88">
        <f>IFERROR(P12/N12,"")</f>
        <v>1.2</v>
      </c>
      <c r="R12" s="89">
        <v>5.1999999999999998E-2</v>
      </c>
      <c r="S12" s="105" t="s">
        <v>68</v>
      </c>
      <c r="T12" s="102" t="s">
        <v>74</v>
      </c>
      <c r="U12" s="105" t="s">
        <v>195</v>
      </c>
    </row>
    <row r="13" spans="1:21" x14ac:dyDescent="0.45">
      <c r="B13" s="105" t="s">
        <v>92</v>
      </c>
      <c r="C13" s="105" t="s">
        <v>94</v>
      </c>
      <c r="D13" s="105" t="s">
        <v>194</v>
      </c>
      <c r="E13" s="105" t="s">
        <v>67</v>
      </c>
      <c r="F13" s="105" t="s">
        <v>93</v>
      </c>
      <c r="G13" s="102" t="s">
        <v>89</v>
      </c>
      <c r="H13" s="94">
        <v>40724</v>
      </c>
      <c r="I13" s="94">
        <v>42184</v>
      </c>
      <c r="J13" s="94">
        <v>43707</v>
      </c>
      <c r="K13" s="94">
        <v>40724</v>
      </c>
      <c r="L13" s="94">
        <v>43707</v>
      </c>
      <c r="M13" s="22">
        <v>20000</v>
      </c>
      <c r="N13" s="22">
        <v>20000</v>
      </c>
      <c r="O13" s="22">
        <v>19000</v>
      </c>
      <c r="P13" s="22">
        <v>24000</v>
      </c>
      <c r="Q13" s="88">
        <f>IFERROR(P13/N13,"")</f>
        <v>1.2</v>
      </c>
      <c r="R13" s="89">
        <v>5.1999999999999998E-2</v>
      </c>
      <c r="S13" s="105" t="s">
        <v>68</v>
      </c>
      <c r="T13" s="102" t="s">
        <v>74</v>
      </c>
      <c r="U13" s="105" t="s">
        <v>195</v>
      </c>
    </row>
    <row r="14" spans="1:21" x14ac:dyDescent="0.45">
      <c r="B14" s="105" t="s">
        <v>92</v>
      </c>
      <c r="C14" s="105" t="s">
        <v>94</v>
      </c>
      <c r="D14" s="105" t="s">
        <v>194</v>
      </c>
      <c r="E14" s="105" t="s">
        <v>146</v>
      </c>
      <c r="F14" s="105" t="s">
        <v>90</v>
      </c>
      <c r="G14" s="102" t="s">
        <v>136</v>
      </c>
      <c r="H14" s="94">
        <v>42125</v>
      </c>
      <c r="I14" s="94">
        <v>43585</v>
      </c>
      <c r="J14" s="94" t="s">
        <v>196</v>
      </c>
      <c r="K14" s="94">
        <v>42125</v>
      </c>
      <c r="L14" s="94">
        <v>43829</v>
      </c>
      <c r="M14" s="22">
        <v>20000</v>
      </c>
      <c r="N14" s="22">
        <v>15000</v>
      </c>
      <c r="O14" s="22">
        <v>16000</v>
      </c>
      <c r="P14" s="22" t="s">
        <v>197</v>
      </c>
      <c r="Q14" s="88" t="s">
        <v>197</v>
      </c>
      <c r="R14" s="22" t="s">
        <v>197</v>
      </c>
      <c r="S14" s="102" t="s">
        <v>74</v>
      </c>
      <c r="T14" s="102" t="s">
        <v>68</v>
      </c>
      <c r="U14" s="105" t="s">
        <v>198</v>
      </c>
    </row>
    <row r="15" spans="1:21" s="98" customFormat="1" x14ac:dyDescent="0.45">
      <c r="A15" s="108"/>
      <c r="B15" s="109" t="s">
        <v>92</v>
      </c>
      <c r="C15" s="109" t="s">
        <v>91</v>
      </c>
      <c r="D15" s="109" t="s">
        <v>199</v>
      </c>
      <c r="E15" s="109" t="s">
        <v>146</v>
      </c>
      <c r="F15" s="109" t="s">
        <v>90</v>
      </c>
      <c r="G15" s="105" t="s">
        <v>136</v>
      </c>
      <c r="H15" s="94">
        <v>42125</v>
      </c>
      <c r="I15" s="94">
        <v>43585</v>
      </c>
      <c r="J15" s="94" t="s">
        <v>196</v>
      </c>
      <c r="K15" s="94">
        <v>42369</v>
      </c>
      <c r="L15" s="94">
        <v>44195</v>
      </c>
      <c r="M15" s="22">
        <v>20000</v>
      </c>
      <c r="N15" s="47">
        <v>15000</v>
      </c>
      <c r="O15" s="47">
        <v>16000</v>
      </c>
      <c r="P15" s="47" t="s">
        <v>197</v>
      </c>
      <c r="Q15" s="134" t="s">
        <v>197</v>
      </c>
      <c r="R15" s="47" t="s">
        <v>197</v>
      </c>
      <c r="S15" s="109" t="s">
        <v>74</v>
      </c>
      <c r="T15" s="105" t="s">
        <v>68</v>
      </c>
      <c r="U15" s="105" t="s">
        <v>198</v>
      </c>
    </row>
    <row r="16" spans="1:21" s="98" customFormat="1" x14ac:dyDescent="0.45">
      <c r="A16" s="108"/>
      <c r="B16" s="110" t="s">
        <v>200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2:18" x14ac:dyDescent="0.45">
      <c r="B17" s="91" t="s">
        <v>201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</row>
    <row r="18" spans="2:18" x14ac:dyDescent="0.45">
      <c r="B18" s="91" t="s">
        <v>202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2:18" x14ac:dyDescent="0.45">
      <c r="B19" s="91" t="s">
        <v>203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2:18" x14ac:dyDescent="0.45">
      <c r="B20" s="91" t="s">
        <v>204</v>
      </c>
      <c r="C20" s="92"/>
      <c r="D20" s="92"/>
      <c r="E20" s="92"/>
      <c r="F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2:18" x14ac:dyDescent="0.45">
      <c r="B21" s="101" t="s">
        <v>205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2:18" x14ac:dyDescent="0.45">
      <c r="B22" s="101" t="s">
        <v>206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</row>
    <row r="23" spans="2:18" x14ac:dyDescent="0.45">
      <c r="B23" s="91" t="s">
        <v>207</v>
      </c>
    </row>
    <row r="25" spans="2:18" x14ac:dyDescent="0.45">
      <c r="B25" s="111" t="s">
        <v>208</v>
      </c>
    </row>
    <row r="26" spans="2:18" x14ac:dyDescent="0.45">
      <c r="B26" s="111" t="s">
        <v>209</v>
      </c>
    </row>
    <row r="27" spans="2:18" x14ac:dyDescent="0.45">
      <c r="B27" s="112" t="s">
        <v>210</v>
      </c>
      <c r="C27" s="112" t="s">
        <v>85</v>
      </c>
      <c r="D27" s="113" t="s">
        <v>211</v>
      </c>
      <c r="E27" s="112" t="s">
        <v>212</v>
      </c>
      <c r="F27" s="114" t="s">
        <v>213</v>
      </c>
    </row>
    <row r="28" spans="2:18" x14ac:dyDescent="0.45">
      <c r="B28" s="115" t="s">
        <v>214</v>
      </c>
      <c r="C28" s="115" t="s">
        <v>215</v>
      </c>
      <c r="D28" s="116" t="s">
        <v>196</v>
      </c>
      <c r="E28" s="167" t="s">
        <v>216</v>
      </c>
      <c r="F28" s="168" t="s">
        <v>217</v>
      </c>
    </row>
    <row r="29" spans="2:18" ht="17.5" thickBot="1" x14ac:dyDescent="0.5">
      <c r="B29" s="117" t="s">
        <v>214</v>
      </c>
      <c r="C29" s="117" t="s">
        <v>218</v>
      </c>
      <c r="D29" s="118" t="s">
        <v>219</v>
      </c>
      <c r="E29" s="161"/>
      <c r="F29" s="169"/>
    </row>
    <row r="30" spans="2:18" ht="17.5" thickTop="1" x14ac:dyDescent="0.45">
      <c r="B30" s="119" t="s">
        <v>214</v>
      </c>
      <c r="C30" s="120" t="s">
        <v>220</v>
      </c>
      <c r="D30" s="121" t="s">
        <v>221</v>
      </c>
      <c r="E30" s="160" t="s">
        <v>222</v>
      </c>
      <c r="F30" s="163" t="s">
        <v>223</v>
      </c>
    </row>
    <row r="31" spans="2:18" x14ac:dyDescent="0.45">
      <c r="B31" s="122" t="s">
        <v>224</v>
      </c>
      <c r="C31" s="115" t="s">
        <v>225</v>
      </c>
      <c r="D31" s="116" t="s">
        <v>196</v>
      </c>
      <c r="E31" s="161"/>
      <c r="F31" s="164"/>
    </row>
    <row r="32" spans="2:18" x14ac:dyDescent="0.45">
      <c r="B32" s="122" t="s">
        <v>224</v>
      </c>
      <c r="C32" s="115" t="s">
        <v>226</v>
      </c>
      <c r="D32" s="116" t="s">
        <v>219</v>
      </c>
      <c r="E32" s="161"/>
      <c r="F32" s="164"/>
    </row>
    <row r="33" spans="2:6" ht="17.5" thickBot="1" x14ac:dyDescent="0.5">
      <c r="B33" s="123" t="s">
        <v>224</v>
      </c>
      <c r="C33" s="124" t="s">
        <v>227</v>
      </c>
      <c r="D33" s="125" t="s">
        <v>221</v>
      </c>
      <c r="E33" s="162"/>
      <c r="F33" s="165"/>
    </row>
    <row r="34" spans="2:6" ht="17.5" thickTop="1" x14ac:dyDescent="0.45"/>
  </sheetData>
  <mergeCells count="7">
    <mergeCell ref="E30:E33"/>
    <mergeCell ref="F30:F33"/>
    <mergeCell ref="C3:D3"/>
    <mergeCell ref="C4:D4"/>
    <mergeCell ref="P9:R9"/>
    <mergeCell ref="E28:E29"/>
    <mergeCell ref="F28:F29"/>
  </mergeCells>
  <phoneticPr fontId="2" type="noConversion"/>
  <dataValidations count="1">
    <dataValidation type="list" allowBlank="1" showInputMessage="1" showErrorMessage="1" sqref="F11:F15" xr:uid="{CF3C80F3-3A24-46A9-83B9-9922F6742F95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X26"/>
  <sheetViews>
    <sheetView showGridLines="0" zoomScale="85" zoomScaleNormal="85" zoomScaleSheetLayoutView="85" workbookViewId="0">
      <selection activeCell="J38" sqref="J38"/>
    </sheetView>
  </sheetViews>
  <sheetFormatPr defaultColWidth="9" defaultRowHeight="17" x14ac:dyDescent="0.45"/>
  <cols>
    <col min="1" max="1" width="3.08203125" style="50" customWidth="1"/>
    <col min="2" max="2" width="13.75" style="50" bestFit="1" customWidth="1"/>
    <col min="3" max="3" width="13.75" style="50" customWidth="1"/>
    <col min="4" max="5" width="15.58203125" style="50" customWidth="1"/>
    <col min="6" max="6" width="15.25" style="50" customWidth="1"/>
    <col min="7" max="9" width="12.5" style="50" customWidth="1"/>
    <col min="10" max="10" width="9.83203125" style="50" customWidth="1"/>
    <col min="11" max="11" width="12.75" style="58" customWidth="1"/>
    <col min="12" max="12" width="10.08203125" style="58" customWidth="1"/>
    <col min="13" max="13" width="25.75" style="58" customWidth="1"/>
    <col min="14" max="14" width="16.58203125" style="50" customWidth="1"/>
    <col min="15" max="23" width="9" style="58"/>
    <col min="24" max="24" width="10.25" style="58" customWidth="1"/>
    <col min="25" max="16384" width="9" style="58"/>
  </cols>
  <sheetData>
    <row r="1" spans="2:24" ht="16.5" customHeight="1" x14ac:dyDescent="0.45">
      <c r="B1" s="51" t="s">
        <v>133</v>
      </c>
      <c r="D1" s="52"/>
      <c r="E1" s="52"/>
      <c r="F1" s="52"/>
      <c r="G1" s="52"/>
      <c r="H1" s="53"/>
      <c r="I1" s="53"/>
      <c r="J1" s="53"/>
      <c r="K1" s="53"/>
      <c r="L1" s="53"/>
      <c r="M1" s="53"/>
      <c r="N1" s="52"/>
      <c r="X1" s="53"/>
    </row>
    <row r="2" spans="2:24" s="79" customFormat="1" ht="15" customHeight="1" x14ac:dyDescent="0.45">
      <c r="B2" s="80"/>
      <c r="L2" s="80"/>
    </row>
    <row r="3" spans="2:24" s="79" customFormat="1" ht="15" customHeight="1" x14ac:dyDescent="0.45">
      <c r="B3" s="82" t="s">
        <v>170</v>
      </c>
      <c r="C3" s="139"/>
      <c r="D3" s="139"/>
      <c r="L3" s="80"/>
    </row>
    <row r="4" spans="2:24" s="79" customFormat="1" ht="15" customHeight="1" x14ac:dyDescent="0.45">
      <c r="B4" s="82" t="s">
        <v>171</v>
      </c>
      <c r="C4" s="139" t="s">
        <v>172</v>
      </c>
      <c r="D4" s="139"/>
      <c r="L4" s="80"/>
    </row>
    <row r="5" spans="2:24" s="79" customFormat="1" ht="15" customHeight="1" x14ac:dyDescent="0.45">
      <c r="B5" s="83" t="s">
        <v>173</v>
      </c>
      <c r="C5" s="84"/>
      <c r="D5" s="84"/>
      <c r="L5" s="80"/>
    </row>
    <row r="6" spans="2:24" ht="16.5" customHeight="1" x14ac:dyDescent="0.45">
      <c r="B6" s="51"/>
      <c r="C6" s="52"/>
      <c r="D6" s="52"/>
      <c r="E6" s="52"/>
      <c r="F6" s="52"/>
      <c r="G6" s="52"/>
      <c r="H6" s="53"/>
      <c r="I6" s="53"/>
      <c r="J6" s="53"/>
      <c r="K6" s="53"/>
      <c r="L6" s="53"/>
      <c r="M6" s="53"/>
      <c r="N6" s="52"/>
      <c r="X6" s="53"/>
    </row>
    <row r="7" spans="2:24" ht="16.5" customHeight="1" x14ac:dyDescent="0.45">
      <c r="B7" s="54" t="s">
        <v>128</v>
      </c>
    </row>
    <row r="8" spans="2:24" ht="16.5" customHeight="1" x14ac:dyDescent="0.45">
      <c r="B8" s="52"/>
    </row>
    <row r="9" spans="2:24" x14ac:dyDescent="0.45">
      <c r="B9" s="93" t="s">
        <v>230</v>
      </c>
      <c r="D9" s="33"/>
      <c r="N9" s="33"/>
      <c r="X9" s="53"/>
    </row>
    <row r="10" spans="2:24" x14ac:dyDescent="0.45">
      <c r="B10" s="33"/>
      <c r="D10" s="33"/>
      <c r="N10" s="33"/>
      <c r="X10" s="53"/>
    </row>
    <row r="11" spans="2:24" x14ac:dyDescent="0.45">
      <c r="B11" s="33"/>
      <c r="D11" s="170" t="s">
        <v>156</v>
      </c>
      <c r="E11" s="170"/>
      <c r="F11" s="170"/>
      <c r="G11" s="170"/>
      <c r="H11" s="170"/>
      <c r="I11" s="170"/>
      <c r="J11" s="170"/>
      <c r="K11" s="170"/>
      <c r="L11" s="170"/>
      <c r="M11" s="170"/>
      <c r="N11" s="170" t="s">
        <v>123</v>
      </c>
      <c r="X11" s="53"/>
    </row>
    <row r="12" spans="2:24" ht="32" x14ac:dyDescent="0.45">
      <c r="B12" s="29" t="s">
        <v>131</v>
      </c>
      <c r="C12" s="85" t="s">
        <v>105</v>
      </c>
      <c r="D12" s="29" t="s">
        <v>157</v>
      </c>
      <c r="E12" s="29" t="s">
        <v>122</v>
      </c>
      <c r="F12" s="85" t="s">
        <v>121</v>
      </c>
      <c r="G12" s="29" t="s">
        <v>103</v>
      </c>
      <c r="H12" s="29" t="s">
        <v>120</v>
      </c>
      <c r="I12" s="29" t="s">
        <v>119</v>
      </c>
      <c r="J12" s="29" t="s">
        <v>118</v>
      </c>
      <c r="K12" s="29" t="s">
        <v>117</v>
      </c>
      <c r="L12" s="29" t="s">
        <v>98</v>
      </c>
      <c r="M12" s="85" t="s">
        <v>116</v>
      </c>
      <c r="N12" s="170"/>
      <c r="X12" s="86"/>
    </row>
    <row r="13" spans="2:24" x14ac:dyDescent="0.45">
      <c r="B13" s="46" t="s">
        <v>96</v>
      </c>
      <c r="C13" s="46" t="s">
        <v>142</v>
      </c>
      <c r="D13" s="46" t="s">
        <v>38</v>
      </c>
      <c r="E13" s="46" t="s">
        <v>141</v>
      </c>
      <c r="F13" s="46" t="s">
        <v>97</v>
      </c>
      <c r="G13" s="55">
        <v>42372</v>
      </c>
      <c r="H13" s="55">
        <v>42736</v>
      </c>
      <c r="I13" s="55">
        <v>44198</v>
      </c>
      <c r="J13" s="55">
        <v>45293</v>
      </c>
      <c r="K13" s="55">
        <v>44958</v>
      </c>
      <c r="L13" s="46" t="s">
        <v>115</v>
      </c>
      <c r="M13" s="46" t="s">
        <v>112</v>
      </c>
      <c r="N13" s="46" t="s">
        <v>140</v>
      </c>
      <c r="X13" s="86"/>
    </row>
    <row r="14" spans="2:24" x14ac:dyDescent="0.45">
      <c r="B14" s="46" t="s">
        <v>96</v>
      </c>
      <c r="C14" s="46" t="s">
        <v>164</v>
      </c>
      <c r="D14" s="46" t="s">
        <v>140</v>
      </c>
      <c r="E14" s="46" t="s">
        <v>139</v>
      </c>
      <c r="F14" s="46" t="s">
        <v>90</v>
      </c>
      <c r="G14" s="55">
        <v>43892</v>
      </c>
      <c r="H14" s="55"/>
      <c r="I14" s="55">
        <v>45352</v>
      </c>
      <c r="J14" s="55">
        <v>46447</v>
      </c>
      <c r="K14" s="55">
        <v>45107</v>
      </c>
      <c r="L14" s="46" t="s">
        <v>68</v>
      </c>
      <c r="M14" s="46" t="s">
        <v>114</v>
      </c>
      <c r="N14" s="46" t="s">
        <v>138</v>
      </c>
    </row>
    <row r="15" spans="2:24" x14ac:dyDescent="0.45">
      <c r="B15" s="46" t="s">
        <v>96</v>
      </c>
      <c r="C15" s="46" t="s">
        <v>164</v>
      </c>
      <c r="D15" s="46" t="s">
        <v>165</v>
      </c>
      <c r="E15" s="46" t="s">
        <v>166</v>
      </c>
      <c r="F15" s="46"/>
      <c r="G15" s="55"/>
      <c r="H15" s="55"/>
      <c r="I15" s="55"/>
      <c r="J15" s="55"/>
      <c r="K15" s="55">
        <v>45066</v>
      </c>
      <c r="L15" s="46" t="s">
        <v>167</v>
      </c>
      <c r="M15" s="46"/>
      <c r="N15" s="46" t="s">
        <v>140</v>
      </c>
    </row>
    <row r="16" spans="2:24" x14ac:dyDescent="0.45">
      <c r="B16" s="46" t="s">
        <v>96</v>
      </c>
      <c r="C16" s="46" t="s">
        <v>164</v>
      </c>
      <c r="D16" s="46" t="s">
        <v>166</v>
      </c>
      <c r="E16" s="46"/>
      <c r="F16" s="46"/>
      <c r="G16" s="55"/>
      <c r="H16" s="55"/>
      <c r="I16" s="55"/>
      <c r="J16" s="55"/>
      <c r="K16" s="55"/>
      <c r="L16" s="46"/>
      <c r="M16" s="46"/>
      <c r="N16" s="46"/>
    </row>
    <row r="17" spans="1:14" x14ac:dyDescent="0.45">
      <c r="B17" s="46" t="s">
        <v>92</v>
      </c>
      <c r="C17" s="46" t="s">
        <v>164</v>
      </c>
      <c r="D17" s="46" t="s">
        <v>38</v>
      </c>
      <c r="E17" s="46" t="s">
        <v>113</v>
      </c>
      <c r="F17" s="46" t="s">
        <v>97</v>
      </c>
      <c r="G17" s="55">
        <v>42007</v>
      </c>
      <c r="H17" s="55">
        <v>42736</v>
      </c>
      <c r="I17" s="55">
        <v>43467</v>
      </c>
      <c r="J17" s="55">
        <v>44928</v>
      </c>
      <c r="K17" s="55">
        <v>45283</v>
      </c>
      <c r="L17" s="46" t="s">
        <v>74</v>
      </c>
      <c r="M17" s="46" t="s">
        <v>228</v>
      </c>
      <c r="N17" s="46"/>
    </row>
    <row r="18" spans="1:14" x14ac:dyDescent="0.45">
      <c r="B18" s="46" t="s">
        <v>92</v>
      </c>
      <c r="C18" s="46" t="s">
        <v>164</v>
      </c>
      <c r="D18" s="46" t="s">
        <v>168</v>
      </c>
      <c r="E18" s="46" t="s">
        <v>169</v>
      </c>
      <c r="F18" s="46"/>
      <c r="G18" s="55"/>
      <c r="H18" s="55"/>
      <c r="I18" s="55"/>
      <c r="J18" s="55"/>
      <c r="K18" s="55">
        <v>45087</v>
      </c>
      <c r="L18" s="46"/>
      <c r="M18" s="46"/>
      <c r="N18" s="46" t="s">
        <v>140</v>
      </c>
    </row>
    <row r="19" spans="1:14" x14ac:dyDescent="0.45">
      <c r="B19" s="46" t="s">
        <v>92</v>
      </c>
      <c r="C19" s="46" t="s">
        <v>164</v>
      </c>
      <c r="D19" s="46" t="s">
        <v>166</v>
      </c>
      <c r="E19" s="46"/>
      <c r="F19" s="46"/>
      <c r="G19" s="55"/>
      <c r="H19" s="55"/>
      <c r="I19" s="55"/>
      <c r="J19" s="55"/>
      <c r="K19" s="55"/>
      <c r="L19" s="46"/>
      <c r="M19" s="46"/>
      <c r="N19" s="46"/>
    </row>
    <row r="20" spans="1:14" x14ac:dyDescent="0.45">
      <c r="B20" s="46"/>
      <c r="C20" s="46"/>
      <c r="D20" s="46"/>
      <c r="E20" s="46"/>
      <c r="F20" s="46"/>
      <c r="G20" s="55"/>
      <c r="H20" s="55"/>
      <c r="I20" s="55"/>
      <c r="J20" s="55"/>
      <c r="K20" s="55"/>
      <c r="L20" s="46"/>
      <c r="M20" s="46"/>
      <c r="N20" s="46"/>
    </row>
    <row r="21" spans="1:14" x14ac:dyDescent="0.45">
      <c r="B21" s="46"/>
      <c r="C21" s="46"/>
      <c r="D21" s="46"/>
      <c r="E21" s="46"/>
      <c r="F21" s="46"/>
      <c r="G21" s="55"/>
      <c r="H21" s="55"/>
      <c r="I21" s="55"/>
      <c r="J21" s="55"/>
      <c r="K21" s="55"/>
      <c r="L21" s="46"/>
      <c r="M21" s="46"/>
      <c r="N21" s="46"/>
    </row>
    <row r="22" spans="1:14" x14ac:dyDescent="0.45">
      <c r="B22" s="41" t="s">
        <v>111</v>
      </c>
      <c r="C22" s="56"/>
      <c r="D22" s="56"/>
      <c r="E22" s="56"/>
      <c r="F22" s="56"/>
      <c r="G22" s="57"/>
      <c r="H22" s="57"/>
      <c r="I22" s="57"/>
      <c r="J22" s="57"/>
      <c r="K22" s="57"/>
      <c r="L22" s="56"/>
      <c r="M22" s="56"/>
      <c r="N22" s="56"/>
    </row>
    <row r="23" spans="1:14" x14ac:dyDescent="0.45">
      <c r="B23" s="49" t="s">
        <v>134</v>
      </c>
      <c r="C23" s="58"/>
      <c r="D23" s="58"/>
      <c r="E23" s="58"/>
      <c r="F23" s="58"/>
      <c r="G23" s="58"/>
      <c r="H23" s="58"/>
      <c r="I23" s="58"/>
      <c r="J23" s="58"/>
      <c r="N23" s="58"/>
    </row>
    <row r="24" spans="1:14" x14ac:dyDescent="0.45">
      <c r="A24" s="50" t="s">
        <v>137</v>
      </c>
      <c r="B24" s="49" t="s">
        <v>110</v>
      </c>
      <c r="C24" s="58"/>
      <c r="D24" s="58"/>
      <c r="E24" s="58"/>
      <c r="F24" s="58"/>
      <c r="G24" s="58"/>
      <c r="H24" s="58"/>
      <c r="I24" s="58"/>
      <c r="J24" s="58"/>
      <c r="N24" s="58"/>
    </row>
    <row r="25" spans="1:14" x14ac:dyDescent="0.45">
      <c r="B25" s="49" t="s">
        <v>109</v>
      </c>
      <c r="C25" s="58"/>
      <c r="D25" s="58"/>
      <c r="E25" s="58"/>
      <c r="F25" s="58"/>
      <c r="G25" s="58"/>
      <c r="H25" s="58"/>
      <c r="I25" s="58"/>
      <c r="J25" s="58"/>
      <c r="N25" s="58"/>
    </row>
    <row r="26" spans="1:14" x14ac:dyDescent="0.45">
      <c r="A26" s="58"/>
      <c r="B26" s="20" t="s">
        <v>229</v>
      </c>
      <c r="C26" s="58"/>
      <c r="D26" s="58"/>
      <c r="E26" s="58"/>
      <c r="F26" s="58"/>
      <c r="G26" s="58"/>
      <c r="H26" s="58"/>
      <c r="I26" s="58"/>
      <c r="J26" s="58"/>
      <c r="N26" s="58"/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1" xr:uid="{00000000-0002-0000-0300-000000000000}">
      <formula1>"투자(납입)기간 내, 투자(납입)기간 종료후 존속기간 내, 존속기간 종료후"</formula1>
    </dataValidation>
    <dataValidation type="list" allowBlank="1" showInputMessage="1" showErrorMessage="1" sqref="F13:F22" xr:uid="{00000000-0002-0000-0300-000001000000}">
      <formula1>"대표펀드매니저, 참여인력"</formula1>
    </dataValidation>
  </dataValidation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조용현</cp:lastModifiedBy>
  <cp:lastPrinted>2024-02-02T05:59:27Z</cp:lastPrinted>
  <dcterms:created xsi:type="dcterms:W3CDTF">2019-06-10T05:52:42Z</dcterms:created>
  <dcterms:modified xsi:type="dcterms:W3CDTF">2026-05-28T04:44:09Z</dcterms:modified>
</cp:coreProperties>
</file>